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e\Downloads\"/>
    </mc:Choice>
  </mc:AlternateContent>
  <xr:revisionPtr revIDLastSave="0" documentId="13_ncr:1_{EB410D28-0C13-4F05-8F6B-6D07F6EF2643}" xr6:coauthVersionLast="47" xr6:coauthVersionMax="47" xr10:uidLastSave="{00000000-0000-0000-0000-000000000000}"/>
  <bookViews>
    <workbookView xWindow="-120" yWindow="-120" windowWidth="24240" windowHeight="13140" activeTab="1" xr2:uid="{D78B7180-E728-441B-B9A2-FB851715F3D2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5" i="2" l="1"/>
  <c r="R15" i="2"/>
  <c r="S10" i="2"/>
  <c r="S9" i="2"/>
  <c r="S8" i="2"/>
  <c r="S7" i="2"/>
  <c r="S6" i="2"/>
  <c r="S5" i="2"/>
  <c r="S4" i="2"/>
  <c r="R7" i="2"/>
  <c r="R6" i="2"/>
  <c r="R5" i="2"/>
  <c r="R4" i="2"/>
  <c r="M31" i="2"/>
  <c r="M33" i="2" s="1"/>
  <c r="P13" i="2" s="1"/>
  <c r="Q13" i="2" s="1"/>
  <c r="Q4" i="2"/>
  <c r="Q5" i="2"/>
  <c r="Q7" i="2"/>
  <c r="Q8" i="2"/>
  <c r="Q10" i="2"/>
  <c r="Q12" i="2"/>
  <c r="Q3" i="2"/>
  <c r="P12" i="2"/>
  <c r="P11" i="2"/>
  <c r="Q11" i="2" s="1"/>
  <c r="P10" i="2"/>
  <c r="P8" i="2"/>
  <c r="P7" i="2"/>
  <c r="P5" i="2"/>
  <c r="P4" i="2"/>
  <c r="P3" i="2"/>
  <c r="D33" i="2"/>
  <c r="E33" i="2"/>
  <c r="F33" i="2"/>
  <c r="P6" i="2" s="1"/>
  <c r="Q6" i="2" s="1"/>
  <c r="G33" i="2"/>
  <c r="H33" i="2"/>
  <c r="I33" i="2"/>
  <c r="P9" i="2" s="1"/>
  <c r="Q9" i="2" s="1"/>
  <c r="J33" i="2"/>
  <c r="K33" i="2"/>
  <c r="L33" i="2"/>
  <c r="C33" i="2"/>
  <c r="B20" i="2"/>
  <c r="D4" i="2"/>
  <c r="E4" i="2"/>
  <c r="F4" i="2"/>
  <c r="G4" i="2"/>
  <c r="H4" i="2"/>
  <c r="I4" i="2"/>
  <c r="J4" i="2"/>
  <c r="K4" i="2"/>
  <c r="L4" i="2"/>
  <c r="M4" i="2"/>
  <c r="D5" i="2"/>
  <c r="E5" i="2"/>
  <c r="F5" i="2"/>
  <c r="G5" i="2"/>
  <c r="H5" i="2"/>
  <c r="I5" i="2"/>
  <c r="J5" i="2"/>
  <c r="K5" i="2"/>
  <c r="L5" i="2"/>
  <c r="M5" i="2"/>
  <c r="D6" i="2"/>
  <c r="E6" i="2"/>
  <c r="F6" i="2"/>
  <c r="G6" i="2"/>
  <c r="H6" i="2"/>
  <c r="I6" i="2"/>
  <c r="J6" i="2"/>
  <c r="K6" i="2"/>
  <c r="L6" i="2"/>
  <c r="M6" i="2"/>
  <c r="D7" i="2"/>
  <c r="E7" i="2"/>
  <c r="F7" i="2"/>
  <c r="G7" i="2"/>
  <c r="H7" i="2"/>
  <c r="I7" i="2"/>
  <c r="J7" i="2"/>
  <c r="K7" i="2"/>
  <c r="L7" i="2"/>
  <c r="M7" i="2"/>
  <c r="D8" i="2"/>
  <c r="E8" i="2"/>
  <c r="F8" i="2"/>
  <c r="G8" i="2"/>
  <c r="H8" i="2"/>
  <c r="I8" i="2"/>
  <c r="J8" i="2"/>
  <c r="K8" i="2"/>
  <c r="L8" i="2"/>
  <c r="M8" i="2"/>
  <c r="D9" i="2"/>
  <c r="D25" i="2" s="1"/>
  <c r="E9" i="2"/>
  <c r="E25" i="2" s="1"/>
  <c r="F9" i="2"/>
  <c r="F25" i="2" s="1"/>
  <c r="G9" i="2"/>
  <c r="G25" i="2" s="1"/>
  <c r="H9" i="2"/>
  <c r="H25" i="2" s="1"/>
  <c r="I9" i="2"/>
  <c r="I25" i="2" s="1"/>
  <c r="J9" i="2"/>
  <c r="J25" i="2" s="1"/>
  <c r="K9" i="2"/>
  <c r="K25" i="2" s="1"/>
  <c r="L9" i="2"/>
  <c r="L25" i="2" s="1"/>
  <c r="M9" i="2"/>
  <c r="M25" i="2" s="1"/>
  <c r="D10" i="2"/>
  <c r="D19" i="2" s="1"/>
  <c r="E10" i="2"/>
  <c r="E19" i="2" s="1"/>
  <c r="F10" i="2"/>
  <c r="F19" i="2" s="1"/>
  <c r="G10" i="2"/>
  <c r="G19" i="2" s="1"/>
  <c r="H10" i="2"/>
  <c r="H19" i="2" s="1"/>
  <c r="I10" i="2"/>
  <c r="I19" i="2" s="1"/>
  <c r="J10" i="2"/>
  <c r="J19" i="2" s="1"/>
  <c r="K10" i="2"/>
  <c r="K19" i="2" s="1"/>
  <c r="L10" i="2"/>
  <c r="L19" i="2" s="1"/>
  <c r="M10" i="2"/>
  <c r="M19" i="2" s="1"/>
  <c r="D11" i="2"/>
  <c r="E11" i="2"/>
  <c r="F11" i="2"/>
  <c r="G11" i="2"/>
  <c r="H11" i="2"/>
  <c r="I11" i="2"/>
  <c r="J11" i="2"/>
  <c r="K11" i="2"/>
  <c r="L11" i="2"/>
  <c r="M11" i="2"/>
  <c r="D12" i="2"/>
  <c r="E12" i="2"/>
  <c r="F12" i="2"/>
  <c r="G12" i="2"/>
  <c r="H12" i="2"/>
  <c r="I12" i="2"/>
  <c r="J12" i="2"/>
  <c r="K12" i="2"/>
  <c r="L12" i="2"/>
  <c r="M12" i="2"/>
  <c r="D13" i="2"/>
  <c r="E13" i="2"/>
  <c r="F13" i="2"/>
  <c r="G13" i="2"/>
  <c r="H13" i="2"/>
  <c r="I13" i="2"/>
  <c r="J13" i="2"/>
  <c r="K13" i="2"/>
  <c r="L13" i="2"/>
  <c r="M13" i="2"/>
  <c r="D14" i="2"/>
  <c r="E14" i="2"/>
  <c r="F14" i="2"/>
  <c r="G14" i="2"/>
  <c r="H14" i="2"/>
  <c r="I14" i="2"/>
  <c r="J14" i="2"/>
  <c r="K14" i="2"/>
  <c r="L14" i="2"/>
  <c r="M14" i="2"/>
  <c r="D15" i="2"/>
  <c r="E15" i="2"/>
  <c r="F15" i="2"/>
  <c r="G15" i="2"/>
  <c r="H15" i="2"/>
  <c r="I15" i="2"/>
  <c r="J15" i="2"/>
  <c r="K15" i="2"/>
  <c r="L15" i="2"/>
  <c r="M15" i="2"/>
  <c r="E3" i="2"/>
  <c r="F3" i="2"/>
  <c r="G3" i="2"/>
  <c r="H3" i="2"/>
  <c r="I3" i="2"/>
  <c r="J3" i="2"/>
  <c r="K3" i="2"/>
  <c r="L3" i="2"/>
  <c r="M3" i="2"/>
  <c r="D3" i="2"/>
  <c r="E20" i="1"/>
  <c r="F20" i="1"/>
  <c r="G20" i="1"/>
  <c r="H20" i="1"/>
  <c r="I20" i="1"/>
  <c r="J20" i="1"/>
  <c r="K20" i="1"/>
  <c r="L20" i="1"/>
  <c r="M20" i="1"/>
  <c r="D20" i="1"/>
  <c r="E19" i="1"/>
  <c r="F19" i="1"/>
  <c r="G19" i="1"/>
  <c r="H19" i="1"/>
  <c r="I19" i="1"/>
  <c r="J19" i="1"/>
  <c r="K19" i="1"/>
  <c r="L19" i="1"/>
  <c r="M19" i="1"/>
  <c r="D19" i="1"/>
  <c r="E18" i="1"/>
  <c r="F18" i="1"/>
  <c r="G18" i="1"/>
  <c r="H18" i="1"/>
  <c r="I18" i="1"/>
  <c r="J18" i="1"/>
  <c r="K18" i="1"/>
  <c r="L18" i="1"/>
  <c r="M18" i="1"/>
  <c r="D18" i="1"/>
  <c r="L24" i="1"/>
  <c r="I24" i="1"/>
  <c r="F24" i="1"/>
  <c r="E33" i="1"/>
  <c r="F33" i="1"/>
  <c r="G33" i="1"/>
  <c r="D33" i="1"/>
  <c r="D29" i="1" s="1"/>
  <c r="C30" i="1"/>
  <c r="E11" i="1"/>
  <c r="F11" i="1"/>
  <c r="G11" i="1"/>
  <c r="H11" i="1"/>
  <c r="I11" i="1"/>
  <c r="D11" i="1"/>
  <c r="E28" i="1"/>
  <c r="F28" i="1"/>
  <c r="G28" i="1"/>
  <c r="H28" i="1" s="1"/>
  <c r="I28" i="1" s="1"/>
  <c r="D28" i="1"/>
  <c r="E9" i="1"/>
  <c r="D9" i="1"/>
  <c r="D24" i="1" s="1"/>
  <c r="E23" i="1"/>
  <c r="D23" i="1"/>
  <c r="D7" i="1"/>
  <c r="D4" i="1"/>
  <c r="D5" i="1"/>
  <c r="D8" i="1" s="1"/>
  <c r="D10" i="1" s="1"/>
  <c r="D6" i="1"/>
  <c r="E6" i="1"/>
  <c r="F3" i="1"/>
  <c r="F6" i="1" s="1"/>
  <c r="G3" i="1"/>
  <c r="G23" i="1" s="1"/>
  <c r="E3" i="1"/>
  <c r="G17" i="1"/>
  <c r="H17" i="1" s="1"/>
  <c r="F17" i="1"/>
  <c r="C25" i="1"/>
  <c r="B43" i="2" l="1"/>
  <c r="G20" i="2"/>
  <c r="K20" i="2"/>
  <c r="K22" i="2" s="1"/>
  <c r="F20" i="2"/>
  <c r="F22" i="2" s="1"/>
  <c r="E20" i="2"/>
  <c r="E22" i="2" s="1"/>
  <c r="D20" i="2"/>
  <c r="D22" i="2" s="1"/>
  <c r="B42" i="2" s="1"/>
  <c r="J20" i="2"/>
  <c r="J22" i="2" s="1"/>
  <c r="H20" i="2"/>
  <c r="H22" i="2" s="1"/>
  <c r="I20" i="2"/>
  <c r="I22" i="2" s="1"/>
  <c r="G22" i="2"/>
  <c r="M20" i="2"/>
  <c r="M22" i="2" s="1"/>
  <c r="L20" i="2"/>
  <c r="L22" i="2" s="1"/>
  <c r="E29" i="1"/>
  <c r="F29" i="1" s="1"/>
  <c r="D30" i="1"/>
  <c r="D25" i="1"/>
  <c r="I17" i="1"/>
  <c r="J17" i="1" s="1"/>
  <c r="K17" i="1" s="1"/>
  <c r="L17" i="1" s="1"/>
  <c r="M17" i="1" s="1"/>
  <c r="H3" i="1"/>
  <c r="D12" i="1"/>
  <c r="D13" i="1" s="1"/>
  <c r="D14" i="1" s="1"/>
  <c r="D15" i="1" s="1"/>
  <c r="F23" i="1"/>
  <c r="G5" i="1"/>
  <c r="G4" i="1" s="1"/>
  <c r="F5" i="1"/>
  <c r="F4" i="1" s="1"/>
  <c r="E5" i="1"/>
  <c r="G6" i="1"/>
  <c r="F30" i="1" l="1"/>
  <c r="E30" i="1"/>
  <c r="E27" i="1" s="1"/>
  <c r="E24" i="1"/>
  <c r="F9" i="1" s="1"/>
  <c r="F7" i="1"/>
  <c r="F8" i="1"/>
  <c r="E7" i="1"/>
  <c r="E8" i="1" s="1"/>
  <c r="E10" i="1" s="1"/>
  <c r="G7" i="1"/>
  <c r="G8" i="1"/>
  <c r="E4" i="1"/>
  <c r="H23" i="1"/>
  <c r="H6" i="1"/>
  <c r="H5" i="1"/>
  <c r="I3" i="1"/>
  <c r="F10" i="1" l="1"/>
  <c r="F12" i="1" s="1"/>
  <c r="F13" i="1" s="1"/>
  <c r="E25" i="1"/>
  <c r="E12" i="1"/>
  <c r="E13" i="1" s="1"/>
  <c r="E14" i="1" s="1"/>
  <c r="E15" i="1" s="1"/>
  <c r="J3" i="1"/>
  <c r="I23" i="1"/>
  <c r="I6" i="1"/>
  <c r="I5" i="1"/>
  <c r="H7" i="1"/>
  <c r="H8" i="1" s="1"/>
  <c r="H4" i="1"/>
  <c r="G9" i="1" l="1"/>
  <c r="F14" i="1"/>
  <c r="F15" i="1" s="1"/>
  <c r="I7" i="1"/>
  <c r="I8" i="1" s="1"/>
  <c r="I4" i="1"/>
  <c r="K3" i="1"/>
  <c r="J23" i="1"/>
  <c r="J6" i="1"/>
  <c r="J5" i="1"/>
  <c r="J4" i="1" s="1"/>
  <c r="F25" i="1" l="1"/>
  <c r="F27" i="1" s="1"/>
  <c r="G10" i="1"/>
  <c r="G12" i="1" s="1"/>
  <c r="G13" i="1" s="1"/>
  <c r="G14" i="1" s="1"/>
  <c r="G15" i="1" s="1"/>
  <c r="G24" i="1"/>
  <c r="H9" i="1" s="1"/>
  <c r="L3" i="1"/>
  <c r="K6" i="1"/>
  <c r="K23" i="1"/>
  <c r="K5" i="1"/>
  <c r="J7" i="1"/>
  <c r="J8" i="1"/>
  <c r="H33" i="1" l="1"/>
  <c r="G29" i="1"/>
  <c r="H10" i="1"/>
  <c r="H12" i="1" s="1"/>
  <c r="H13" i="1" s="1"/>
  <c r="H14" i="1" s="1"/>
  <c r="H15" i="1" s="1"/>
  <c r="I33" i="1" s="1"/>
  <c r="G25" i="1"/>
  <c r="H24" i="1"/>
  <c r="I9" i="1" s="1"/>
  <c r="K7" i="1"/>
  <c r="K8" i="1" s="1"/>
  <c r="K4" i="1"/>
  <c r="M3" i="1"/>
  <c r="L23" i="1"/>
  <c r="L6" i="1"/>
  <c r="L5" i="1"/>
  <c r="L4" i="1" s="1"/>
  <c r="H29" i="1" l="1"/>
  <c r="G30" i="1"/>
  <c r="G27" i="1" s="1"/>
  <c r="I10" i="1"/>
  <c r="H25" i="1"/>
  <c r="J9" i="1"/>
  <c r="I12" i="1"/>
  <c r="I13" i="1" s="1"/>
  <c r="I14" i="1" s="1"/>
  <c r="I15" i="1" s="1"/>
  <c r="J33" i="1" s="1"/>
  <c r="I25" i="1"/>
  <c r="M23" i="1"/>
  <c r="M6" i="1"/>
  <c r="M5" i="1"/>
  <c r="L7" i="1"/>
  <c r="L8" i="1" s="1"/>
  <c r="I29" i="1" l="1"/>
  <c r="H30" i="1"/>
  <c r="H27" i="1" s="1"/>
  <c r="J10" i="1"/>
  <c r="J24" i="1"/>
  <c r="K9" i="1" s="1"/>
  <c r="M7" i="1"/>
  <c r="M8" i="1"/>
  <c r="M4" i="1"/>
  <c r="I30" i="1" l="1"/>
  <c r="I27" i="1" s="1"/>
  <c r="J25" i="1"/>
  <c r="K24" i="1"/>
  <c r="L9" i="1" s="1"/>
  <c r="J12" i="1"/>
  <c r="J13" i="1" s="1"/>
  <c r="J14" i="1" s="1"/>
  <c r="J15" i="1" s="1"/>
  <c r="K33" i="1" s="1"/>
  <c r="J29" i="1" l="1"/>
  <c r="K10" i="1"/>
  <c r="K12" i="1" s="1"/>
  <c r="K13" i="1" s="1"/>
  <c r="K14" i="1" s="1"/>
  <c r="K15" i="1" s="1"/>
  <c r="L33" i="1" s="1"/>
  <c r="K25" i="1"/>
  <c r="L10" i="1"/>
  <c r="L12" i="1" s="1"/>
  <c r="L13" i="1" s="1"/>
  <c r="L14" i="1" s="1"/>
  <c r="L15" i="1" s="1"/>
  <c r="M33" i="1" s="1"/>
  <c r="K29" i="1" l="1"/>
  <c r="J30" i="1"/>
  <c r="J27" i="1" s="1"/>
  <c r="M9" i="1"/>
  <c r="L29" i="1" l="1"/>
  <c r="K30" i="1"/>
  <c r="K27" i="1" s="1"/>
  <c r="L25" i="1"/>
  <c r="M10" i="1"/>
  <c r="M12" i="1" s="1"/>
  <c r="M13" i="1" s="1"/>
  <c r="L30" i="1" l="1"/>
  <c r="L27" i="1" s="1"/>
  <c r="M14" i="1"/>
  <c r="M15" i="1" s="1"/>
  <c r="M29" i="1" s="1"/>
  <c r="M30" i="1" s="1"/>
  <c r="M27" i="1" s="1"/>
  <c r="M24" i="1"/>
  <c r="M25" i="1" s="1"/>
  <c r="D27" i="1"/>
</calcChain>
</file>

<file path=xl/sharedStrings.xml><?xml version="1.0" encoding="utf-8"?>
<sst xmlns="http://schemas.openxmlformats.org/spreadsheetml/2006/main" count="65" uniqueCount="48">
  <si>
    <t>Ventas</t>
  </si>
  <si>
    <t>CMV</t>
  </si>
  <si>
    <t>Margen</t>
  </si>
  <si>
    <t>Gastos generales</t>
  </si>
  <si>
    <t>Pérdidas, mermas y robos</t>
  </si>
  <si>
    <t>EBITDA</t>
  </si>
  <si>
    <t>Amortización</t>
  </si>
  <si>
    <t>EBIT</t>
  </si>
  <si>
    <t>Intereses</t>
  </si>
  <si>
    <t>Participación trabajadores</t>
  </si>
  <si>
    <t>EBT</t>
  </si>
  <si>
    <t>Impuestos</t>
  </si>
  <si>
    <t>Utilidad Neta</t>
  </si>
  <si>
    <t>Crecimiento de ventas</t>
  </si>
  <si>
    <t>ROS (Utilidad/Ventas)</t>
  </si>
  <si>
    <t>ROE (Utilidad/Capital)</t>
  </si>
  <si>
    <t>RONA (EBIT/AN)</t>
  </si>
  <si>
    <t>Hipótesis</t>
  </si>
  <si>
    <t>Balance resumido</t>
  </si>
  <si>
    <t>NOF</t>
  </si>
  <si>
    <t>Activo fijo neto, AF</t>
  </si>
  <si>
    <t>Deuda a corto, Dc</t>
  </si>
  <si>
    <t>Deuda a largo, Dl</t>
  </si>
  <si>
    <t>Capital (recursos propios), C</t>
  </si>
  <si>
    <t>Total Pasivo</t>
  </si>
  <si>
    <t>Caja excedente</t>
  </si>
  <si>
    <t>Dividendo</t>
  </si>
  <si>
    <t>En miles de US$</t>
  </si>
  <si>
    <t>Activo neto, AN</t>
  </si>
  <si>
    <t>Flujo de Caja</t>
  </si>
  <si>
    <t>Flujo de caja bruto</t>
  </si>
  <si>
    <t>Ajustes</t>
  </si>
  <si>
    <t>Flujo de caja libre</t>
  </si>
  <si>
    <t>Inversiones</t>
  </si>
  <si>
    <t>Activo Fijo</t>
  </si>
  <si>
    <t>Tasa perpetuidad</t>
  </si>
  <si>
    <t>Criterios de evaluación</t>
  </si>
  <si>
    <t>TIR</t>
  </si>
  <si>
    <t>Valor de desecho</t>
  </si>
  <si>
    <t>VAN</t>
  </si>
  <si>
    <t>Flujos</t>
  </si>
  <si>
    <t>Flujos actualizados</t>
  </si>
  <si>
    <t>Periodo</t>
  </si>
  <si>
    <t>Amortización (Depreciación)</t>
  </si>
  <si>
    <t>Capex (Opex)</t>
  </si>
  <si>
    <t>Retabilidad exigida (wacc)</t>
  </si>
  <si>
    <t>PR Simple</t>
  </si>
  <si>
    <t>PR Ajustado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</si>
</sst>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;[Red]&quot;$&quot;\-#,##0"/>
    <numFmt numFmtId="42" formatCode="_ &quot;$&quot;* #,##0_ ;_ &quot;$&quot;* \-#,##0_ ;_ &quot;$&quot;* &quot;-&quot;_ ;_ @_ "/>
    <numFmt numFmtId="164" formatCode="0.0%"/>
    <numFmt numFmtId="165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9" fontId="0" fillId="0" borderId="0" xfId="0" applyNumberFormat="1"/>
    <xf numFmtId="10" fontId="0" fillId="0" borderId="0" xfId="0" applyNumberFormat="1"/>
    <xf numFmtId="164" fontId="0" fillId="0" borderId="0" xfId="0" applyNumberFormat="1"/>
    <xf numFmtId="42" fontId="0" fillId="0" borderId="0" xfId="1" applyFont="1"/>
    <xf numFmtId="9" fontId="0" fillId="0" borderId="0" xfId="2" applyFont="1"/>
    <xf numFmtId="42" fontId="0" fillId="0" borderId="0" xfId="0" applyNumberFormat="1"/>
    <xf numFmtId="6" fontId="0" fillId="0" borderId="0" xfId="0" applyNumberFormat="1"/>
    <xf numFmtId="0" fontId="0" fillId="2" borderId="1" xfId="0" applyFill="1" applyBorder="1"/>
    <xf numFmtId="0" fontId="0" fillId="2" borderId="2" xfId="0" applyFill="1" applyBorder="1"/>
    <xf numFmtId="42" fontId="0" fillId="2" borderId="2" xfId="1" applyFont="1" applyFill="1" applyBorder="1"/>
    <xf numFmtId="42" fontId="0" fillId="2" borderId="3" xfId="1" applyFont="1" applyFill="1" applyBorder="1"/>
    <xf numFmtId="2" fontId="0" fillId="0" borderId="0" xfId="0" applyNumberFormat="1"/>
    <xf numFmtId="165" fontId="0" fillId="0" borderId="0" xfId="0" applyNumberFormat="1"/>
    <xf numFmtId="0" fontId="0" fillId="2" borderId="0" xfId="0" applyFill="1"/>
    <xf numFmtId="42" fontId="0" fillId="2" borderId="0" xfId="0" applyNumberFormat="1" applyFill="1"/>
  </cellXfs>
  <cellStyles count="3"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EFBA0-A090-480B-B7E4-0A7D4ADC0720}">
  <dimension ref="A1:M33"/>
  <sheetViews>
    <sheetView topLeftCell="A14" zoomScale="120" zoomScaleNormal="120" workbookViewId="0">
      <selection activeCell="B23" sqref="B23"/>
    </sheetView>
  </sheetViews>
  <sheetFormatPr baseColWidth="10" defaultRowHeight="15" x14ac:dyDescent="0.25"/>
  <cols>
    <col min="1" max="1" width="24.28515625" bestFit="1" customWidth="1"/>
  </cols>
  <sheetData>
    <row r="1" spans="1:13" x14ac:dyDescent="0.25">
      <c r="A1" t="s">
        <v>27</v>
      </c>
    </row>
    <row r="2" spans="1:13" x14ac:dyDescent="0.25">
      <c r="B2" t="s">
        <v>17</v>
      </c>
      <c r="C2">
        <v>2003</v>
      </c>
      <c r="D2">
        <v>2004</v>
      </c>
      <c r="E2">
        <v>2005</v>
      </c>
      <c r="F2">
        <v>2006</v>
      </c>
      <c r="G2">
        <v>2007</v>
      </c>
      <c r="H2">
        <v>2008</v>
      </c>
      <c r="I2">
        <v>2009</v>
      </c>
      <c r="J2">
        <v>2010</v>
      </c>
      <c r="K2">
        <v>2011</v>
      </c>
      <c r="L2">
        <v>2012</v>
      </c>
      <c r="M2">
        <v>2013</v>
      </c>
    </row>
    <row r="3" spans="1:13" x14ac:dyDescent="0.25">
      <c r="A3" t="s">
        <v>0</v>
      </c>
      <c r="D3" s="4">
        <v>16000</v>
      </c>
      <c r="E3" s="4">
        <f>ROUND(D3*(1+E17),0)</f>
        <v>17920</v>
      </c>
      <c r="F3" s="4">
        <f t="shared" ref="F3:M3" si="0">ROUND(E3*(1+F17),0)</f>
        <v>19898</v>
      </c>
      <c r="G3" s="4">
        <f t="shared" si="0"/>
        <v>21919</v>
      </c>
      <c r="H3" s="4">
        <f t="shared" si="0"/>
        <v>23967</v>
      </c>
      <c r="I3" s="4">
        <f t="shared" si="0"/>
        <v>26027</v>
      </c>
      <c r="J3" s="4">
        <f t="shared" si="0"/>
        <v>28085</v>
      </c>
      <c r="K3" s="4">
        <f t="shared" si="0"/>
        <v>30129</v>
      </c>
      <c r="L3" s="4">
        <f t="shared" si="0"/>
        <v>32146</v>
      </c>
      <c r="M3" s="4">
        <f t="shared" si="0"/>
        <v>34126</v>
      </c>
    </row>
    <row r="4" spans="1:13" x14ac:dyDescent="0.25">
      <c r="A4" t="s">
        <v>1</v>
      </c>
      <c r="B4" s="1"/>
      <c r="D4" s="4">
        <f>-(D3-D5)</f>
        <v>-12000</v>
      </c>
      <c r="E4" s="4">
        <f t="shared" ref="E4:M4" si="1">-(E3-E5)</f>
        <v>-13440</v>
      </c>
      <c r="F4" s="4">
        <f t="shared" si="1"/>
        <v>-14923</v>
      </c>
      <c r="G4" s="4">
        <f t="shared" si="1"/>
        <v>-16439</v>
      </c>
      <c r="H4" s="4">
        <f t="shared" si="1"/>
        <v>-17975</v>
      </c>
      <c r="I4" s="4">
        <f t="shared" si="1"/>
        <v>-19520</v>
      </c>
      <c r="J4" s="4">
        <f t="shared" si="1"/>
        <v>-21064</v>
      </c>
      <c r="K4" s="4">
        <f t="shared" si="1"/>
        <v>-22597</v>
      </c>
      <c r="L4" s="4">
        <f t="shared" si="1"/>
        <v>-24109</v>
      </c>
      <c r="M4" s="4">
        <f t="shared" si="1"/>
        <v>-25594</v>
      </c>
    </row>
    <row r="5" spans="1:13" x14ac:dyDescent="0.25">
      <c r="A5" t="s">
        <v>2</v>
      </c>
      <c r="B5" s="1">
        <v>0.25</v>
      </c>
      <c r="D5" s="4">
        <f>ROUND(D3*$B$5,0)</f>
        <v>4000</v>
      </c>
      <c r="E5" s="4">
        <f t="shared" ref="E5:M5" si="2">ROUND(E3*$B$5,0)</f>
        <v>4480</v>
      </c>
      <c r="F5" s="4">
        <f t="shared" si="2"/>
        <v>4975</v>
      </c>
      <c r="G5" s="4">
        <f t="shared" si="2"/>
        <v>5480</v>
      </c>
      <c r="H5" s="4">
        <f t="shared" si="2"/>
        <v>5992</v>
      </c>
      <c r="I5" s="4">
        <f t="shared" si="2"/>
        <v>6507</v>
      </c>
      <c r="J5" s="4">
        <f t="shared" si="2"/>
        <v>7021</v>
      </c>
      <c r="K5" s="4">
        <f t="shared" si="2"/>
        <v>7532</v>
      </c>
      <c r="L5" s="4">
        <f t="shared" si="2"/>
        <v>8037</v>
      </c>
      <c r="M5" s="4">
        <f t="shared" si="2"/>
        <v>8532</v>
      </c>
    </row>
    <row r="6" spans="1:13" x14ac:dyDescent="0.25">
      <c r="A6" t="s">
        <v>3</v>
      </c>
      <c r="B6" s="2">
        <v>0.193</v>
      </c>
      <c r="D6" s="4">
        <f>-ROUND(D3*$B$6,0)</f>
        <v>-3088</v>
      </c>
      <c r="E6" s="4">
        <f t="shared" ref="E6:M6" si="3">-ROUND(E3*$B$6,0)</f>
        <v>-3459</v>
      </c>
      <c r="F6" s="4">
        <f t="shared" si="3"/>
        <v>-3840</v>
      </c>
      <c r="G6" s="4">
        <f t="shared" si="3"/>
        <v>-4230</v>
      </c>
      <c r="H6" s="4">
        <f t="shared" si="3"/>
        <v>-4626</v>
      </c>
      <c r="I6" s="4">
        <f t="shared" si="3"/>
        <v>-5023</v>
      </c>
      <c r="J6" s="4">
        <f t="shared" si="3"/>
        <v>-5420</v>
      </c>
      <c r="K6" s="4">
        <f t="shared" si="3"/>
        <v>-5815</v>
      </c>
      <c r="L6" s="4">
        <f t="shared" si="3"/>
        <v>-6204</v>
      </c>
      <c r="M6" s="4">
        <f t="shared" si="3"/>
        <v>-6586</v>
      </c>
    </row>
    <row r="7" spans="1:13" x14ac:dyDescent="0.25">
      <c r="A7" t="s">
        <v>4</v>
      </c>
      <c r="B7" s="2">
        <v>0.02</v>
      </c>
      <c r="D7" s="4">
        <f>-ROUND(D5*$B$7,0)</f>
        <v>-80</v>
      </c>
      <c r="E7" s="4">
        <f t="shared" ref="E7:M7" si="4">-ROUND(E5*$B$7,0)</f>
        <v>-90</v>
      </c>
      <c r="F7" s="4">
        <f t="shared" si="4"/>
        <v>-100</v>
      </c>
      <c r="G7" s="4">
        <f t="shared" si="4"/>
        <v>-110</v>
      </c>
      <c r="H7" s="4">
        <f t="shared" si="4"/>
        <v>-120</v>
      </c>
      <c r="I7" s="4">
        <f t="shared" si="4"/>
        <v>-130</v>
      </c>
      <c r="J7" s="4">
        <f t="shared" si="4"/>
        <v>-140</v>
      </c>
      <c r="K7" s="4">
        <f t="shared" si="4"/>
        <v>-151</v>
      </c>
      <c r="L7" s="4">
        <f t="shared" si="4"/>
        <v>-161</v>
      </c>
      <c r="M7" s="4">
        <f t="shared" si="4"/>
        <v>-171</v>
      </c>
    </row>
    <row r="8" spans="1:13" x14ac:dyDescent="0.25">
      <c r="A8" t="s">
        <v>5</v>
      </c>
      <c r="D8" s="4">
        <f>SUM(D5:D7)</f>
        <v>832</v>
      </c>
      <c r="E8" s="4">
        <f t="shared" ref="E8:M8" si="5">SUM(E5:E7)</f>
        <v>931</v>
      </c>
      <c r="F8" s="4">
        <f t="shared" si="5"/>
        <v>1035</v>
      </c>
      <c r="G8" s="4">
        <f t="shared" si="5"/>
        <v>1140</v>
      </c>
      <c r="H8" s="4">
        <f t="shared" si="5"/>
        <v>1246</v>
      </c>
      <c r="I8" s="4">
        <f t="shared" si="5"/>
        <v>1354</v>
      </c>
      <c r="J8" s="4">
        <f t="shared" si="5"/>
        <v>1461</v>
      </c>
      <c r="K8" s="4">
        <f t="shared" si="5"/>
        <v>1566</v>
      </c>
      <c r="L8" s="4">
        <f t="shared" si="5"/>
        <v>1672</v>
      </c>
      <c r="M8" s="4">
        <f t="shared" si="5"/>
        <v>1775</v>
      </c>
    </row>
    <row r="9" spans="1:13" x14ac:dyDescent="0.25">
      <c r="A9" t="s">
        <v>6</v>
      </c>
      <c r="B9" s="1">
        <v>0.15</v>
      </c>
      <c r="D9" s="4">
        <f>-ROUND(C24*$B$9,0)</f>
        <v>-405</v>
      </c>
      <c r="E9" s="4">
        <f t="shared" ref="E9:M9" si="6">-ROUND(D24*$B$9,0)</f>
        <v>-344</v>
      </c>
      <c r="F9" s="4">
        <f t="shared" si="6"/>
        <v>-293</v>
      </c>
      <c r="G9" s="4">
        <f t="shared" si="6"/>
        <v>-316</v>
      </c>
      <c r="H9" s="4">
        <f t="shared" si="6"/>
        <v>-269</v>
      </c>
      <c r="I9" s="4">
        <f t="shared" si="6"/>
        <v>-228</v>
      </c>
      <c r="J9" s="4">
        <f t="shared" si="6"/>
        <v>-262</v>
      </c>
      <c r="K9" s="4">
        <f t="shared" si="6"/>
        <v>-222</v>
      </c>
      <c r="L9" s="4">
        <f t="shared" si="6"/>
        <v>-189</v>
      </c>
      <c r="M9" s="4">
        <f t="shared" si="6"/>
        <v>-228</v>
      </c>
    </row>
    <row r="10" spans="1:13" x14ac:dyDescent="0.25">
      <c r="A10" t="s">
        <v>7</v>
      </c>
      <c r="D10" s="4">
        <f>SUM(D8:D9)</f>
        <v>427</v>
      </c>
      <c r="E10" s="4">
        <f t="shared" ref="E10:M10" si="7">SUM(E8:E9)</f>
        <v>587</v>
      </c>
      <c r="F10" s="4">
        <f t="shared" si="7"/>
        <v>742</v>
      </c>
      <c r="G10" s="4">
        <f t="shared" si="7"/>
        <v>824</v>
      </c>
      <c r="H10" s="4">
        <f t="shared" si="7"/>
        <v>977</v>
      </c>
      <c r="I10" s="4">
        <f t="shared" si="7"/>
        <v>1126</v>
      </c>
      <c r="J10" s="4">
        <f t="shared" si="7"/>
        <v>1199</v>
      </c>
      <c r="K10" s="4">
        <f t="shared" si="7"/>
        <v>1344</v>
      </c>
      <c r="L10" s="4">
        <f t="shared" si="7"/>
        <v>1483</v>
      </c>
      <c r="M10" s="4">
        <f t="shared" si="7"/>
        <v>1547</v>
      </c>
    </row>
    <row r="11" spans="1:13" x14ac:dyDescent="0.25">
      <c r="A11" t="s">
        <v>8</v>
      </c>
      <c r="B11" s="1">
        <v>0.08</v>
      </c>
      <c r="D11" s="4">
        <f>-C28*$B$11</f>
        <v>-144</v>
      </c>
      <c r="E11" s="4">
        <f t="shared" ref="E11:I11" si="8">-D28*$B$11</f>
        <v>-120</v>
      </c>
      <c r="F11" s="4">
        <f t="shared" si="8"/>
        <v>-96</v>
      </c>
      <c r="G11" s="4">
        <f t="shared" si="8"/>
        <v>-72</v>
      </c>
      <c r="H11" s="4">
        <f t="shared" si="8"/>
        <v>-48</v>
      </c>
      <c r="I11" s="4">
        <f t="shared" si="8"/>
        <v>-24</v>
      </c>
      <c r="J11" s="4"/>
      <c r="K11" s="4"/>
      <c r="L11" s="4"/>
      <c r="M11" s="4"/>
    </row>
    <row r="12" spans="1:13" x14ac:dyDescent="0.25">
      <c r="A12" t="s">
        <v>9</v>
      </c>
      <c r="B12" s="1">
        <v>0.08</v>
      </c>
      <c r="D12" s="4">
        <f>-ROUND(D10*$B$12,0)</f>
        <v>-34</v>
      </c>
      <c r="E12" s="4">
        <f t="shared" ref="E12:M12" si="9">-ROUND(E10*$B$12,0)</f>
        <v>-47</v>
      </c>
      <c r="F12" s="4">
        <f t="shared" si="9"/>
        <v>-59</v>
      </c>
      <c r="G12" s="4">
        <f t="shared" si="9"/>
        <v>-66</v>
      </c>
      <c r="H12" s="4">
        <f t="shared" si="9"/>
        <v>-78</v>
      </c>
      <c r="I12" s="4">
        <f t="shared" si="9"/>
        <v>-90</v>
      </c>
      <c r="J12" s="4">
        <f t="shared" si="9"/>
        <v>-96</v>
      </c>
      <c r="K12" s="4">
        <f t="shared" si="9"/>
        <v>-108</v>
      </c>
      <c r="L12" s="4">
        <f t="shared" si="9"/>
        <v>-119</v>
      </c>
      <c r="M12" s="4">
        <f t="shared" si="9"/>
        <v>-124</v>
      </c>
    </row>
    <row r="13" spans="1:13" x14ac:dyDescent="0.25">
      <c r="A13" t="s">
        <v>10</v>
      </c>
      <c r="D13" s="4">
        <f>SUM(D10:D12)</f>
        <v>249</v>
      </c>
      <c r="E13" s="4">
        <f t="shared" ref="E13:M13" si="10">SUM(E10:E12)</f>
        <v>420</v>
      </c>
      <c r="F13" s="4">
        <f t="shared" si="10"/>
        <v>587</v>
      </c>
      <c r="G13" s="4">
        <f t="shared" si="10"/>
        <v>686</v>
      </c>
      <c r="H13" s="4">
        <f t="shared" si="10"/>
        <v>851</v>
      </c>
      <c r="I13" s="4">
        <f t="shared" si="10"/>
        <v>1012</v>
      </c>
      <c r="J13" s="4">
        <f t="shared" si="10"/>
        <v>1103</v>
      </c>
      <c r="K13" s="4">
        <f t="shared" si="10"/>
        <v>1236</v>
      </c>
      <c r="L13" s="4">
        <f t="shared" si="10"/>
        <v>1364</v>
      </c>
      <c r="M13" s="4">
        <f t="shared" si="10"/>
        <v>1423</v>
      </c>
    </row>
    <row r="14" spans="1:13" x14ac:dyDescent="0.25">
      <c r="A14" t="s">
        <v>11</v>
      </c>
      <c r="B14" s="1">
        <v>0.3</v>
      </c>
      <c r="D14" s="4">
        <f>-ROUND(D13*$B$14,0)</f>
        <v>-75</v>
      </c>
      <c r="E14" s="4">
        <f t="shared" ref="E14:M14" si="11">-ROUND(E13*$B$14,0)</f>
        <v>-126</v>
      </c>
      <c r="F14" s="4">
        <f t="shared" si="11"/>
        <v>-176</v>
      </c>
      <c r="G14" s="4">
        <f t="shared" si="11"/>
        <v>-206</v>
      </c>
      <c r="H14" s="4">
        <f t="shared" si="11"/>
        <v>-255</v>
      </c>
      <c r="I14" s="4">
        <f t="shared" si="11"/>
        <v>-304</v>
      </c>
      <c r="J14" s="4">
        <f t="shared" si="11"/>
        <v>-331</v>
      </c>
      <c r="K14" s="4">
        <f t="shared" si="11"/>
        <v>-371</v>
      </c>
      <c r="L14" s="4">
        <f t="shared" si="11"/>
        <v>-409</v>
      </c>
      <c r="M14" s="4">
        <f t="shared" si="11"/>
        <v>-427</v>
      </c>
    </row>
    <row r="15" spans="1:13" x14ac:dyDescent="0.25">
      <c r="A15" t="s">
        <v>12</v>
      </c>
      <c r="D15" s="4">
        <f>SUM(D13:D14)</f>
        <v>174</v>
      </c>
      <c r="E15" s="4">
        <f t="shared" ref="E15:M15" si="12">SUM(E13:E14)</f>
        <v>294</v>
      </c>
      <c r="F15" s="4">
        <f t="shared" si="12"/>
        <v>411</v>
      </c>
      <c r="G15" s="4">
        <f t="shared" si="12"/>
        <v>480</v>
      </c>
      <c r="H15" s="4">
        <f t="shared" si="12"/>
        <v>596</v>
      </c>
      <c r="I15" s="4">
        <f t="shared" si="12"/>
        <v>708</v>
      </c>
      <c r="J15" s="4">
        <f t="shared" si="12"/>
        <v>772</v>
      </c>
      <c r="K15" s="4">
        <f t="shared" si="12"/>
        <v>865</v>
      </c>
      <c r="L15" s="4">
        <f t="shared" si="12"/>
        <v>955</v>
      </c>
      <c r="M15" s="4">
        <f t="shared" si="12"/>
        <v>996</v>
      </c>
    </row>
    <row r="17" spans="1:13" x14ac:dyDescent="0.25">
      <c r="A17" t="s">
        <v>13</v>
      </c>
      <c r="B17" s="1">
        <v>-0.08</v>
      </c>
      <c r="E17" s="1">
        <v>0.12</v>
      </c>
      <c r="F17" s="1">
        <f>E17*(1+$B$17)</f>
        <v>0.1104</v>
      </c>
      <c r="G17" s="1">
        <f t="shared" ref="G17:M17" si="13">F17*(1+$B$17)</f>
        <v>0.10156800000000001</v>
      </c>
      <c r="H17" s="1">
        <f t="shared" si="13"/>
        <v>9.3442560000000008E-2</v>
      </c>
      <c r="I17" s="1">
        <f t="shared" si="13"/>
        <v>8.5967155200000006E-2</v>
      </c>
      <c r="J17" s="1">
        <f t="shared" si="13"/>
        <v>7.9089782784000015E-2</v>
      </c>
      <c r="K17" s="1">
        <f t="shared" si="13"/>
        <v>7.2762600161280014E-2</v>
      </c>
      <c r="L17" s="1">
        <f t="shared" si="13"/>
        <v>6.694159214837761E-2</v>
      </c>
      <c r="M17" s="1">
        <f t="shared" si="13"/>
        <v>6.1586264776507402E-2</v>
      </c>
    </row>
    <row r="18" spans="1:13" x14ac:dyDescent="0.25">
      <c r="A18" t="s">
        <v>14</v>
      </c>
      <c r="D18" s="5">
        <f>D15/D3</f>
        <v>1.0874999999999999E-2</v>
      </c>
      <c r="E18" s="5">
        <f t="shared" ref="E18:M18" si="14">E15/E3</f>
        <v>1.6406250000000001E-2</v>
      </c>
      <c r="F18" s="5">
        <f t="shared" si="14"/>
        <v>2.0655342245451805E-2</v>
      </c>
      <c r="G18" s="5">
        <f t="shared" si="14"/>
        <v>2.1898809252246909E-2</v>
      </c>
      <c r="H18" s="5">
        <f t="shared" si="14"/>
        <v>2.4867526181833355E-2</v>
      </c>
      <c r="I18" s="5">
        <f t="shared" si="14"/>
        <v>2.7202520459522803E-2</v>
      </c>
      <c r="J18" s="5">
        <f t="shared" si="14"/>
        <v>2.7487982909026171E-2</v>
      </c>
      <c r="K18" s="5">
        <f t="shared" si="14"/>
        <v>2.8709880845696836E-2</v>
      </c>
      <c r="L18" s="5">
        <f t="shared" si="14"/>
        <v>2.970820630871648E-2</v>
      </c>
      <c r="M18" s="5">
        <f t="shared" si="14"/>
        <v>2.9185957920647015E-2</v>
      </c>
    </row>
    <row r="19" spans="1:13" x14ac:dyDescent="0.25">
      <c r="A19" t="s">
        <v>15</v>
      </c>
      <c r="D19" s="5">
        <f>D15/D29</f>
        <v>0.16201117318435754</v>
      </c>
      <c r="E19" s="5">
        <f t="shared" ref="E19:M19" si="15">E15/E29</f>
        <v>0.23259493670886075</v>
      </c>
      <c r="F19" s="5">
        <f t="shared" si="15"/>
        <v>0.27418278852568378</v>
      </c>
      <c r="G19" s="5">
        <f t="shared" si="15"/>
        <v>0.27713625866050806</v>
      </c>
      <c r="H19" s="5">
        <f t="shared" si="15"/>
        <v>0.29215686274509806</v>
      </c>
      <c r="I19" s="5">
        <f t="shared" si="15"/>
        <v>0.29623430962343095</v>
      </c>
      <c r="J19" s="5">
        <f t="shared" si="15"/>
        <v>0.28206065034709538</v>
      </c>
      <c r="K19" s="5">
        <f t="shared" si="15"/>
        <v>0.27556546670914306</v>
      </c>
      <c r="L19" s="5">
        <f t="shared" si="15"/>
        <v>0.26713286713286716</v>
      </c>
      <c r="M19" s="5">
        <f t="shared" si="15"/>
        <v>0.24912456228114058</v>
      </c>
    </row>
    <row r="20" spans="1:13" x14ac:dyDescent="0.25">
      <c r="A20" t="s">
        <v>16</v>
      </c>
      <c r="D20" s="5">
        <f>D10/D25</f>
        <v>9.3496825049266472E-2</v>
      </c>
      <c r="E20" s="5">
        <f t="shared" ref="E20:M20" si="16">E10/E25</f>
        <v>0.13056049822064056</v>
      </c>
      <c r="F20" s="5">
        <f t="shared" si="16"/>
        <v>0.15038508309687881</v>
      </c>
      <c r="G20" s="5">
        <f t="shared" si="16"/>
        <v>0.16802610114192496</v>
      </c>
      <c r="H20" s="5">
        <f t="shared" si="16"/>
        <v>0.19833536337799432</v>
      </c>
      <c r="I20" s="5">
        <f t="shared" si="16"/>
        <v>0.20694725234331923</v>
      </c>
      <c r="J20" s="5">
        <f t="shared" si="16"/>
        <v>0.21915554743191373</v>
      </c>
      <c r="K20" s="5">
        <f t="shared" si="16"/>
        <v>0.24264307636757537</v>
      </c>
      <c r="L20" s="5">
        <f t="shared" si="16"/>
        <v>0.24363397404304254</v>
      </c>
      <c r="M20" s="5">
        <f t="shared" si="16"/>
        <v>0.25195439739413683</v>
      </c>
    </row>
    <row r="22" spans="1:13" x14ac:dyDescent="0.25">
      <c r="A22" t="s">
        <v>18</v>
      </c>
      <c r="B22" s="1"/>
    </row>
    <row r="23" spans="1:13" x14ac:dyDescent="0.25">
      <c r="A23" t="s">
        <v>19</v>
      </c>
      <c r="B23" s="3">
        <v>0.14199999999999999</v>
      </c>
      <c r="C23" s="4"/>
      <c r="D23" s="4">
        <f>ROUND($B$23*D3,0)</f>
        <v>2272</v>
      </c>
      <c r="E23" s="4">
        <f t="shared" ref="E23:M23" si="17">ROUND($B$23*E3,0)</f>
        <v>2545</v>
      </c>
      <c r="F23" s="4">
        <f t="shared" si="17"/>
        <v>2826</v>
      </c>
      <c r="G23" s="4">
        <f t="shared" si="17"/>
        <v>3112</v>
      </c>
      <c r="H23" s="4">
        <f t="shared" si="17"/>
        <v>3403</v>
      </c>
      <c r="I23" s="4">
        <f t="shared" si="17"/>
        <v>3696</v>
      </c>
      <c r="J23" s="4">
        <f t="shared" si="17"/>
        <v>3988</v>
      </c>
      <c r="K23" s="4">
        <f t="shared" si="17"/>
        <v>4278</v>
      </c>
      <c r="L23" s="4">
        <f t="shared" si="17"/>
        <v>4565</v>
      </c>
      <c r="M23" s="4">
        <f t="shared" si="17"/>
        <v>4846</v>
      </c>
    </row>
    <row r="24" spans="1:13" x14ac:dyDescent="0.25">
      <c r="A24" t="s">
        <v>20</v>
      </c>
      <c r="C24" s="4">
        <v>2700</v>
      </c>
      <c r="D24" s="4">
        <f>C24+D9</f>
        <v>2295</v>
      </c>
      <c r="E24" s="4">
        <f t="shared" ref="E24:M24" si="18">D24+E9</f>
        <v>1951</v>
      </c>
      <c r="F24" s="4">
        <f>E24+F9+450</f>
        <v>2108</v>
      </c>
      <c r="G24" s="4">
        <f t="shared" si="18"/>
        <v>1792</v>
      </c>
      <c r="H24" s="4">
        <f t="shared" si="18"/>
        <v>1523</v>
      </c>
      <c r="I24" s="4">
        <f>H24+I9+450</f>
        <v>1745</v>
      </c>
      <c r="J24" s="4">
        <f t="shared" si="18"/>
        <v>1483</v>
      </c>
      <c r="K24" s="4">
        <f t="shared" si="18"/>
        <v>1261</v>
      </c>
      <c r="L24" s="4">
        <f>K24+L9+450</f>
        <v>1522</v>
      </c>
      <c r="M24" s="4">
        <f t="shared" si="18"/>
        <v>1294</v>
      </c>
    </row>
    <row r="25" spans="1:13" x14ac:dyDescent="0.25">
      <c r="A25" t="s">
        <v>28</v>
      </c>
      <c r="C25" s="4">
        <f>SUM(C23:C24)</f>
        <v>2700</v>
      </c>
      <c r="D25" s="4">
        <f t="shared" ref="D25:M25" si="19">SUM(D23:D24)</f>
        <v>4567</v>
      </c>
      <c r="E25" s="4">
        <f t="shared" si="19"/>
        <v>4496</v>
      </c>
      <c r="F25" s="4">
        <f t="shared" si="19"/>
        <v>4934</v>
      </c>
      <c r="G25" s="4">
        <f t="shared" si="19"/>
        <v>4904</v>
      </c>
      <c r="H25" s="4">
        <f t="shared" si="19"/>
        <v>4926</v>
      </c>
      <c r="I25" s="4">
        <f t="shared" si="19"/>
        <v>5441</v>
      </c>
      <c r="J25" s="4">
        <f t="shared" si="19"/>
        <v>5471</v>
      </c>
      <c r="K25" s="4">
        <f t="shared" si="19"/>
        <v>5539</v>
      </c>
      <c r="L25" s="4">
        <f t="shared" si="19"/>
        <v>6087</v>
      </c>
      <c r="M25" s="4">
        <f t="shared" si="19"/>
        <v>6140</v>
      </c>
    </row>
    <row r="26" spans="1:13" x14ac:dyDescent="0.2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t="s">
        <v>21</v>
      </c>
      <c r="C27" s="4">
        <v>0</v>
      </c>
      <c r="D27" s="4">
        <f>D25-D30</f>
        <v>1993</v>
      </c>
      <c r="E27" s="4">
        <f t="shared" ref="E27:M27" si="20">E25-E30</f>
        <v>2032</v>
      </c>
      <c r="F27" s="4">
        <f t="shared" si="20"/>
        <v>2535</v>
      </c>
      <c r="G27" s="4">
        <f t="shared" si="20"/>
        <v>2572</v>
      </c>
      <c r="H27" s="4">
        <f t="shared" si="20"/>
        <v>2586</v>
      </c>
      <c r="I27" s="4">
        <f t="shared" si="20"/>
        <v>3051</v>
      </c>
      <c r="J27" s="4">
        <f t="shared" si="20"/>
        <v>2734</v>
      </c>
      <c r="K27" s="4">
        <f t="shared" si="20"/>
        <v>2400</v>
      </c>
      <c r="L27" s="4">
        <f t="shared" si="20"/>
        <v>2512</v>
      </c>
      <c r="M27" s="4">
        <f t="shared" si="20"/>
        <v>2142</v>
      </c>
    </row>
    <row r="28" spans="1:13" x14ac:dyDescent="0.25">
      <c r="A28" t="s">
        <v>22</v>
      </c>
      <c r="C28" s="4">
        <v>1800</v>
      </c>
      <c r="D28" s="4">
        <f>C28-300</f>
        <v>1500</v>
      </c>
      <c r="E28" s="4">
        <f t="shared" ref="E28:I28" si="21">D28-300</f>
        <v>1200</v>
      </c>
      <c r="F28" s="4">
        <f t="shared" si="21"/>
        <v>900</v>
      </c>
      <c r="G28" s="4">
        <f t="shared" si="21"/>
        <v>600</v>
      </c>
      <c r="H28" s="4">
        <f t="shared" si="21"/>
        <v>300</v>
      </c>
      <c r="I28" s="4">
        <f t="shared" si="21"/>
        <v>0</v>
      </c>
      <c r="J28" s="4"/>
      <c r="K28" s="4"/>
      <c r="L28" s="4"/>
      <c r="M28" s="4"/>
    </row>
    <row r="29" spans="1:13" x14ac:dyDescent="0.25">
      <c r="A29" t="s">
        <v>23</v>
      </c>
      <c r="C29" s="4">
        <v>900</v>
      </c>
      <c r="D29" s="4">
        <f>C29+D15-D33</f>
        <v>1074</v>
      </c>
      <c r="E29" s="4">
        <f t="shared" ref="E29:M29" si="22">D29+E15-E33</f>
        <v>1264</v>
      </c>
      <c r="F29" s="4">
        <f t="shared" si="22"/>
        <v>1499</v>
      </c>
      <c r="G29" s="4">
        <f t="shared" si="22"/>
        <v>1732</v>
      </c>
      <c r="H29" s="4">
        <f t="shared" si="22"/>
        <v>2040</v>
      </c>
      <c r="I29" s="4">
        <f t="shared" si="22"/>
        <v>2390</v>
      </c>
      <c r="J29" s="4">
        <f t="shared" si="22"/>
        <v>2737</v>
      </c>
      <c r="K29" s="4">
        <f t="shared" si="22"/>
        <v>3139</v>
      </c>
      <c r="L29" s="4">
        <f t="shared" si="22"/>
        <v>3575</v>
      </c>
      <c r="M29" s="4">
        <f t="shared" si="22"/>
        <v>3998</v>
      </c>
    </row>
    <row r="30" spans="1:13" x14ac:dyDescent="0.25">
      <c r="A30" t="s">
        <v>24</v>
      </c>
      <c r="C30" s="4">
        <f>SUM(C28:C29)</f>
        <v>2700</v>
      </c>
      <c r="D30" s="4">
        <f>SUM(D28:D29)</f>
        <v>2574</v>
      </c>
      <c r="E30" s="4">
        <f t="shared" ref="E30:M30" si="23">SUM(E28:E29)</f>
        <v>2464</v>
      </c>
      <c r="F30" s="4">
        <f t="shared" si="23"/>
        <v>2399</v>
      </c>
      <c r="G30" s="4">
        <f t="shared" si="23"/>
        <v>2332</v>
      </c>
      <c r="H30" s="4">
        <f t="shared" si="23"/>
        <v>2340</v>
      </c>
      <c r="I30" s="4">
        <f t="shared" si="23"/>
        <v>2390</v>
      </c>
      <c r="J30" s="4">
        <f t="shared" si="23"/>
        <v>2737</v>
      </c>
      <c r="K30" s="4">
        <f t="shared" si="23"/>
        <v>3139</v>
      </c>
      <c r="L30" s="4">
        <f t="shared" si="23"/>
        <v>3575</v>
      </c>
      <c r="M30" s="4">
        <f t="shared" si="23"/>
        <v>3998</v>
      </c>
    </row>
    <row r="32" spans="1:13" x14ac:dyDescent="0.25">
      <c r="A32" t="s">
        <v>25</v>
      </c>
    </row>
    <row r="33" spans="1:13" x14ac:dyDescent="0.25">
      <c r="A33" t="s">
        <v>26</v>
      </c>
      <c r="B33" s="1">
        <v>0.6</v>
      </c>
      <c r="D33" s="4">
        <f>ROUND($B$33*C15,0)</f>
        <v>0</v>
      </c>
      <c r="E33" s="4">
        <f t="shared" ref="E33:M33" si="24">ROUND($B$33*D15,0)</f>
        <v>104</v>
      </c>
      <c r="F33" s="4">
        <f t="shared" si="24"/>
        <v>176</v>
      </c>
      <c r="G33" s="4">
        <f t="shared" si="24"/>
        <v>247</v>
      </c>
      <c r="H33" s="4">
        <f t="shared" si="24"/>
        <v>288</v>
      </c>
      <c r="I33" s="4">
        <f t="shared" si="24"/>
        <v>358</v>
      </c>
      <c r="J33" s="4">
        <f t="shared" si="24"/>
        <v>425</v>
      </c>
      <c r="K33" s="4">
        <f t="shared" si="24"/>
        <v>463</v>
      </c>
      <c r="L33" s="4">
        <f t="shared" si="24"/>
        <v>519</v>
      </c>
      <c r="M33" s="4">
        <f t="shared" si="24"/>
        <v>573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687B-B5FE-4D77-A236-C2C72CC58647}">
  <dimension ref="A1:S43"/>
  <sheetViews>
    <sheetView tabSelected="1" zoomScale="130" zoomScaleNormal="130" workbookViewId="0">
      <selection activeCell="P10" sqref="P10"/>
    </sheetView>
  </sheetViews>
  <sheetFormatPr baseColWidth="10" defaultRowHeight="15" x14ac:dyDescent="0.25"/>
  <cols>
    <col min="1" max="1" width="24.28515625" bestFit="1" customWidth="1"/>
    <col min="2" max="2" width="9.28515625" bestFit="1" customWidth="1"/>
    <col min="3" max="3" width="8.5703125" bestFit="1" customWidth="1"/>
    <col min="4" max="13" width="9.7109375" bestFit="1" customWidth="1"/>
    <col min="16" max="16" width="8.42578125" bestFit="1" customWidth="1"/>
    <col min="17" max="17" width="17.7109375" bestFit="1" customWidth="1"/>
    <col min="18" max="19" width="12" bestFit="1" customWidth="1"/>
  </cols>
  <sheetData>
    <row r="1" spans="1:19" x14ac:dyDescent="0.25">
      <c r="A1" t="s">
        <v>27</v>
      </c>
    </row>
    <row r="2" spans="1:19" x14ac:dyDescent="0.25">
      <c r="B2" t="s">
        <v>17</v>
      </c>
      <c r="C2">
        <v>2003</v>
      </c>
      <c r="D2">
        <v>2004</v>
      </c>
      <c r="E2">
        <v>2005</v>
      </c>
      <c r="F2">
        <v>2006</v>
      </c>
      <c r="G2">
        <v>2007</v>
      </c>
      <c r="H2">
        <v>2008</v>
      </c>
      <c r="I2">
        <v>2009</v>
      </c>
      <c r="J2">
        <v>2010</v>
      </c>
      <c r="K2">
        <v>2011</v>
      </c>
      <c r="L2">
        <v>2012</v>
      </c>
      <c r="M2">
        <v>2013</v>
      </c>
      <c r="O2" t="s">
        <v>42</v>
      </c>
      <c r="P2" t="s">
        <v>40</v>
      </c>
      <c r="Q2" t="s">
        <v>41</v>
      </c>
      <c r="R2" t="s">
        <v>46</v>
      </c>
      <c r="S2" t="s">
        <v>47</v>
      </c>
    </row>
    <row r="3" spans="1:19" x14ac:dyDescent="0.25">
      <c r="A3" t="s">
        <v>0</v>
      </c>
      <c r="D3" s="4">
        <f>Hoja1!D3</f>
        <v>16000</v>
      </c>
      <c r="E3" s="4">
        <f>Hoja1!E3</f>
        <v>17920</v>
      </c>
      <c r="F3" s="4">
        <f>Hoja1!F3</f>
        <v>19898</v>
      </c>
      <c r="G3" s="4">
        <f>Hoja1!G3</f>
        <v>21919</v>
      </c>
      <c r="H3" s="4">
        <f>Hoja1!H3</f>
        <v>23967</v>
      </c>
      <c r="I3" s="4">
        <f>Hoja1!I3</f>
        <v>26027</v>
      </c>
      <c r="J3" s="4">
        <f>Hoja1!J3</f>
        <v>28085</v>
      </c>
      <c r="K3" s="4">
        <f>Hoja1!K3</f>
        <v>30129</v>
      </c>
      <c r="L3" s="4">
        <f>Hoja1!L3</f>
        <v>32146</v>
      </c>
      <c r="M3" s="4">
        <f>Hoja1!M3</f>
        <v>34126</v>
      </c>
      <c r="O3">
        <v>0</v>
      </c>
      <c r="P3" s="6">
        <f>C33</f>
        <v>-2700</v>
      </c>
      <c r="Q3" s="6">
        <f>P3/(1+$B$37)^O3</f>
        <v>-2700</v>
      </c>
    </row>
    <row r="4" spans="1:19" x14ac:dyDescent="0.25">
      <c r="A4" t="s">
        <v>1</v>
      </c>
      <c r="B4" s="1"/>
      <c r="D4" s="4">
        <f>Hoja1!D4</f>
        <v>-12000</v>
      </c>
      <c r="E4" s="4">
        <f>Hoja1!E4</f>
        <v>-13440</v>
      </c>
      <c r="F4" s="4">
        <f>Hoja1!F4</f>
        <v>-14923</v>
      </c>
      <c r="G4" s="4">
        <f>Hoja1!G4</f>
        <v>-16439</v>
      </c>
      <c r="H4" s="4">
        <f>Hoja1!H4</f>
        <v>-17975</v>
      </c>
      <c r="I4" s="4">
        <f>Hoja1!I4</f>
        <v>-19520</v>
      </c>
      <c r="J4" s="4">
        <f>Hoja1!J4</f>
        <v>-21064</v>
      </c>
      <c r="K4" s="4">
        <f>Hoja1!K4</f>
        <v>-22597</v>
      </c>
      <c r="L4" s="4">
        <f>Hoja1!L4</f>
        <v>-24109</v>
      </c>
      <c r="M4" s="4">
        <f>Hoja1!M4</f>
        <v>-25594</v>
      </c>
      <c r="O4">
        <v>1</v>
      </c>
      <c r="P4" s="6">
        <f>D33</f>
        <v>704</v>
      </c>
      <c r="Q4" s="6">
        <f t="shared" ref="Q4:Q13" si="0">P4/(1+$B$37)^O4</f>
        <v>612.17391304347836</v>
      </c>
      <c r="R4" s="6">
        <f>P3+P4</f>
        <v>-1996</v>
      </c>
      <c r="S4" s="6">
        <f>Q3+Q4</f>
        <v>-2087.8260869565215</v>
      </c>
    </row>
    <row r="5" spans="1:19" x14ac:dyDescent="0.25">
      <c r="A5" t="s">
        <v>2</v>
      </c>
      <c r="B5" s="1">
        <v>0.25</v>
      </c>
      <c r="D5" s="4">
        <f>Hoja1!D5</f>
        <v>4000</v>
      </c>
      <c r="E5" s="4">
        <f>Hoja1!E5</f>
        <v>4480</v>
      </c>
      <c r="F5" s="4">
        <f>Hoja1!F5</f>
        <v>4975</v>
      </c>
      <c r="G5" s="4">
        <f>Hoja1!G5</f>
        <v>5480</v>
      </c>
      <c r="H5" s="4">
        <f>Hoja1!H5</f>
        <v>5992</v>
      </c>
      <c r="I5" s="4">
        <f>Hoja1!I5</f>
        <v>6507</v>
      </c>
      <c r="J5" s="4">
        <f>Hoja1!J5</f>
        <v>7021</v>
      </c>
      <c r="K5" s="4">
        <f>Hoja1!K5</f>
        <v>7532</v>
      </c>
      <c r="L5" s="4">
        <f>Hoja1!L5</f>
        <v>8037</v>
      </c>
      <c r="M5" s="4">
        <f>Hoja1!M5</f>
        <v>8532</v>
      </c>
      <c r="O5">
        <v>2</v>
      </c>
      <c r="P5" s="6">
        <f>E33</f>
        <v>755</v>
      </c>
      <c r="Q5" s="6">
        <f t="shared" si="0"/>
        <v>570.88846880907386</v>
      </c>
      <c r="R5" s="6">
        <f t="shared" ref="R5:S7" si="1">R4+P5</f>
        <v>-1241</v>
      </c>
      <c r="S5" s="6">
        <f t="shared" si="1"/>
        <v>-1516.9376181474477</v>
      </c>
    </row>
    <row r="6" spans="1:19" x14ac:dyDescent="0.25">
      <c r="A6" t="s">
        <v>3</v>
      </c>
      <c r="B6" s="2">
        <v>0.193</v>
      </c>
      <c r="D6" s="4">
        <f>Hoja1!D6</f>
        <v>-3088</v>
      </c>
      <c r="E6" s="4">
        <f>Hoja1!E6</f>
        <v>-3459</v>
      </c>
      <c r="F6" s="4">
        <f>Hoja1!F6</f>
        <v>-3840</v>
      </c>
      <c r="G6" s="4">
        <f>Hoja1!G6</f>
        <v>-4230</v>
      </c>
      <c r="H6" s="4">
        <f>Hoja1!H6</f>
        <v>-4626</v>
      </c>
      <c r="I6" s="4">
        <f>Hoja1!I6</f>
        <v>-5023</v>
      </c>
      <c r="J6" s="4">
        <f>Hoja1!J6</f>
        <v>-5420</v>
      </c>
      <c r="K6" s="4">
        <f>Hoja1!K6</f>
        <v>-5815</v>
      </c>
      <c r="L6" s="4">
        <f>Hoja1!L6</f>
        <v>-6204</v>
      </c>
      <c r="M6" s="4">
        <f>Hoja1!M6</f>
        <v>-6586</v>
      </c>
      <c r="O6">
        <v>3</v>
      </c>
      <c r="P6" s="6">
        <f>F33</f>
        <v>362</v>
      </c>
      <c r="Q6" s="6">
        <f t="shared" si="0"/>
        <v>238.02087614037978</v>
      </c>
      <c r="R6" s="6">
        <f t="shared" si="1"/>
        <v>-879</v>
      </c>
      <c r="S6" s="6">
        <f t="shared" si="1"/>
        <v>-1278.9167420070678</v>
      </c>
    </row>
    <row r="7" spans="1:19" x14ac:dyDescent="0.25">
      <c r="A7" t="s">
        <v>4</v>
      </c>
      <c r="B7" s="2">
        <v>0.02</v>
      </c>
      <c r="D7" s="4">
        <f>Hoja1!D7</f>
        <v>-80</v>
      </c>
      <c r="E7" s="4">
        <f>Hoja1!E7</f>
        <v>-90</v>
      </c>
      <c r="F7" s="4">
        <f>Hoja1!F7</f>
        <v>-100</v>
      </c>
      <c r="G7" s="4">
        <f>Hoja1!G7</f>
        <v>-110</v>
      </c>
      <c r="H7" s="4">
        <f>Hoja1!H7</f>
        <v>-120</v>
      </c>
      <c r="I7" s="4">
        <f>Hoja1!I7</f>
        <v>-130</v>
      </c>
      <c r="J7" s="4">
        <f>Hoja1!J7</f>
        <v>-140</v>
      </c>
      <c r="K7" s="4">
        <f>Hoja1!K7</f>
        <v>-151</v>
      </c>
      <c r="L7" s="4">
        <f>Hoja1!L7</f>
        <v>-161</v>
      </c>
      <c r="M7" s="4">
        <f>Hoja1!M7</f>
        <v>-171</v>
      </c>
      <c r="O7" s="14">
        <v>4</v>
      </c>
      <c r="P7" s="15">
        <f>G33</f>
        <v>893</v>
      </c>
      <c r="Q7" s="15">
        <f t="shared" si="0"/>
        <v>510.57564831457881</v>
      </c>
      <c r="R7" s="15">
        <f t="shared" si="1"/>
        <v>14</v>
      </c>
      <c r="S7" s="6">
        <f t="shared" si="1"/>
        <v>-768.34109369248904</v>
      </c>
    </row>
    <row r="8" spans="1:19" x14ac:dyDescent="0.25">
      <c r="A8" t="s">
        <v>5</v>
      </c>
      <c r="D8" s="4">
        <f>Hoja1!D8</f>
        <v>832</v>
      </c>
      <c r="E8" s="4">
        <f>Hoja1!E8</f>
        <v>931</v>
      </c>
      <c r="F8" s="4">
        <f>Hoja1!F8</f>
        <v>1035</v>
      </c>
      <c r="G8" s="4">
        <f>Hoja1!G8</f>
        <v>1140</v>
      </c>
      <c r="H8" s="4">
        <f>Hoja1!H8</f>
        <v>1246</v>
      </c>
      <c r="I8" s="4">
        <f>Hoja1!I8</f>
        <v>1354</v>
      </c>
      <c r="J8" s="4">
        <f>Hoja1!J8</f>
        <v>1461</v>
      </c>
      <c r="K8" s="4">
        <f>Hoja1!K8</f>
        <v>1566</v>
      </c>
      <c r="L8" s="4">
        <f>Hoja1!L8</f>
        <v>1672</v>
      </c>
      <c r="M8" s="4">
        <f>Hoja1!M8</f>
        <v>1775</v>
      </c>
      <c r="O8">
        <v>5</v>
      </c>
      <c r="P8" s="6">
        <f>H33</f>
        <v>953</v>
      </c>
      <c r="Q8" s="6">
        <f t="shared" si="0"/>
        <v>473.80942873927029</v>
      </c>
      <c r="S8" s="6">
        <f>S7+Q8</f>
        <v>-294.53166495321875</v>
      </c>
    </row>
    <row r="9" spans="1:19" x14ac:dyDescent="0.25">
      <c r="A9" t="s">
        <v>6</v>
      </c>
      <c r="B9" s="1">
        <v>0.15</v>
      </c>
      <c r="D9" s="4">
        <f>Hoja1!D9</f>
        <v>-405</v>
      </c>
      <c r="E9" s="4">
        <f>Hoja1!E9</f>
        <v>-344</v>
      </c>
      <c r="F9" s="4">
        <f>Hoja1!F9</f>
        <v>-293</v>
      </c>
      <c r="G9" s="4">
        <f>Hoja1!G9</f>
        <v>-316</v>
      </c>
      <c r="H9" s="4">
        <f>Hoja1!H9</f>
        <v>-269</v>
      </c>
      <c r="I9" s="4">
        <f>Hoja1!I9</f>
        <v>-228</v>
      </c>
      <c r="J9" s="4">
        <f>Hoja1!J9</f>
        <v>-262</v>
      </c>
      <c r="K9" s="4">
        <f>Hoja1!K9</f>
        <v>-222</v>
      </c>
      <c r="L9" s="4">
        <f>Hoja1!L9</f>
        <v>-189</v>
      </c>
      <c r="M9" s="4">
        <f>Hoja1!M9</f>
        <v>-228</v>
      </c>
      <c r="O9">
        <v>6</v>
      </c>
      <c r="P9" s="6">
        <f>I33</f>
        <v>566</v>
      </c>
      <c r="Q9" s="6">
        <f t="shared" si="0"/>
        <v>244.69741928594095</v>
      </c>
      <c r="S9" s="6">
        <f>S8+Q9</f>
        <v>-49.834245667277798</v>
      </c>
    </row>
    <row r="10" spans="1:19" x14ac:dyDescent="0.25">
      <c r="A10" s="8" t="s">
        <v>7</v>
      </c>
      <c r="B10" s="9"/>
      <c r="C10" s="9"/>
      <c r="D10" s="10">
        <f>Hoja1!D10</f>
        <v>427</v>
      </c>
      <c r="E10" s="10">
        <f>Hoja1!E10</f>
        <v>587</v>
      </c>
      <c r="F10" s="10">
        <f>Hoja1!F10</f>
        <v>742</v>
      </c>
      <c r="G10" s="10">
        <f>Hoja1!G10</f>
        <v>824</v>
      </c>
      <c r="H10" s="10">
        <f>Hoja1!H10</f>
        <v>977</v>
      </c>
      <c r="I10" s="10">
        <f>Hoja1!I10</f>
        <v>1126</v>
      </c>
      <c r="J10" s="10">
        <f>Hoja1!J10</f>
        <v>1199</v>
      </c>
      <c r="K10" s="10">
        <f>Hoja1!K10</f>
        <v>1344</v>
      </c>
      <c r="L10" s="10">
        <f>Hoja1!L10</f>
        <v>1483</v>
      </c>
      <c r="M10" s="11">
        <f>Hoja1!M10</f>
        <v>1547</v>
      </c>
      <c r="O10" s="14">
        <v>7</v>
      </c>
      <c r="P10" s="15">
        <f>J33</f>
        <v>1101</v>
      </c>
      <c r="Q10" s="15">
        <f t="shared" si="0"/>
        <v>413.90668095532504</v>
      </c>
      <c r="R10" s="14"/>
      <c r="S10" s="15">
        <f>S9+Q10</f>
        <v>364.07243528804725</v>
      </c>
    </row>
    <row r="11" spans="1:19" x14ac:dyDescent="0.25">
      <c r="A11" t="s">
        <v>8</v>
      </c>
      <c r="B11" s="1">
        <v>0.08</v>
      </c>
      <c r="D11" s="4">
        <f>Hoja1!D11</f>
        <v>-144</v>
      </c>
      <c r="E11" s="4">
        <f>Hoja1!E11</f>
        <v>-120</v>
      </c>
      <c r="F11" s="4">
        <f>Hoja1!F11</f>
        <v>-96</v>
      </c>
      <c r="G11" s="4">
        <f>Hoja1!G11</f>
        <v>-72</v>
      </c>
      <c r="H11" s="4">
        <f>Hoja1!H11</f>
        <v>-48</v>
      </c>
      <c r="I11" s="4">
        <f>Hoja1!I11</f>
        <v>-24</v>
      </c>
      <c r="J11" s="4">
        <f>Hoja1!J11</f>
        <v>0</v>
      </c>
      <c r="K11" s="4">
        <f>Hoja1!K11</f>
        <v>0</v>
      </c>
      <c r="L11" s="4">
        <f>Hoja1!L11</f>
        <v>0</v>
      </c>
      <c r="M11" s="4">
        <f>Hoja1!M11</f>
        <v>0</v>
      </c>
      <c r="O11">
        <v>8</v>
      </c>
      <c r="P11" s="6">
        <f>K33</f>
        <v>713</v>
      </c>
      <c r="Q11" s="6">
        <f t="shared" si="0"/>
        <v>233.08096475231747</v>
      </c>
    </row>
    <row r="12" spans="1:19" x14ac:dyDescent="0.25">
      <c r="A12" t="s">
        <v>9</v>
      </c>
      <c r="B12" s="1">
        <v>0.08</v>
      </c>
      <c r="D12" s="4">
        <f>Hoja1!D12</f>
        <v>-34</v>
      </c>
      <c r="E12" s="4">
        <f>Hoja1!E12</f>
        <v>-47</v>
      </c>
      <c r="F12" s="4">
        <f>Hoja1!F12</f>
        <v>-59</v>
      </c>
      <c r="G12" s="4">
        <f>Hoja1!G12</f>
        <v>-66</v>
      </c>
      <c r="H12" s="4">
        <f>Hoja1!H12</f>
        <v>-78</v>
      </c>
      <c r="I12" s="4">
        <f>Hoja1!I12</f>
        <v>-90</v>
      </c>
      <c r="J12" s="4">
        <f>Hoja1!J12</f>
        <v>-96</v>
      </c>
      <c r="K12" s="4">
        <f>Hoja1!K12</f>
        <v>-108</v>
      </c>
      <c r="L12" s="4">
        <f>Hoja1!L12</f>
        <v>-119</v>
      </c>
      <c r="M12" s="4">
        <f>Hoja1!M12</f>
        <v>-124</v>
      </c>
      <c r="O12">
        <v>9</v>
      </c>
      <c r="P12" s="6">
        <f>L33</f>
        <v>1227</v>
      </c>
      <c r="Q12" s="6">
        <f t="shared" si="0"/>
        <v>348.78997957325879</v>
      </c>
    </row>
    <row r="13" spans="1:19" x14ac:dyDescent="0.25">
      <c r="A13" t="s">
        <v>10</v>
      </c>
      <c r="D13" s="4">
        <f>Hoja1!D13</f>
        <v>249</v>
      </c>
      <c r="E13" s="4">
        <f>Hoja1!E13</f>
        <v>420</v>
      </c>
      <c r="F13" s="4">
        <f>Hoja1!F13</f>
        <v>587</v>
      </c>
      <c r="G13" s="4">
        <f>Hoja1!G13</f>
        <v>686</v>
      </c>
      <c r="H13" s="4">
        <f>Hoja1!H13</f>
        <v>851</v>
      </c>
      <c r="I13" s="4">
        <f>Hoja1!I13</f>
        <v>1012</v>
      </c>
      <c r="J13" s="4">
        <f>Hoja1!J13</f>
        <v>1103</v>
      </c>
      <c r="K13" s="4">
        <f>Hoja1!K13</f>
        <v>1236</v>
      </c>
      <c r="L13" s="4">
        <f>Hoja1!L13</f>
        <v>1364</v>
      </c>
      <c r="M13" s="4">
        <f>Hoja1!M13</f>
        <v>1423</v>
      </c>
      <c r="O13">
        <v>10</v>
      </c>
      <c r="P13" s="6">
        <f>M33</f>
        <v>8436</v>
      </c>
      <c r="Q13" s="6">
        <f t="shared" si="0"/>
        <v>2085.2501808440607</v>
      </c>
    </row>
    <row r="14" spans="1:19" x14ac:dyDescent="0.25">
      <c r="A14" t="s">
        <v>11</v>
      </c>
      <c r="B14" s="1">
        <v>0.3</v>
      </c>
      <c r="D14" s="4">
        <f>Hoja1!D14</f>
        <v>-75</v>
      </c>
      <c r="E14" s="4">
        <f>Hoja1!E14</f>
        <v>-126</v>
      </c>
      <c r="F14" s="4">
        <f>Hoja1!F14</f>
        <v>-176</v>
      </c>
      <c r="G14" s="4">
        <f>Hoja1!G14</f>
        <v>-206</v>
      </c>
      <c r="H14" s="4">
        <f>Hoja1!H14</f>
        <v>-255</v>
      </c>
      <c r="I14" s="4">
        <f>Hoja1!I14</f>
        <v>-304</v>
      </c>
      <c r="J14" s="4">
        <f>Hoja1!J14</f>
        <v>-331</v>
      </c>
      <c r="K14" s="4">
        <f>Hoja1!K14</f>
        <v>-371</v>
      </c>
      <c r="L14" s="4">
        <f>Hoja1!L14</f>
        <v>-409</v>
      </c>
      <c r="M14" s="4">
        <f>Hoja1!M14</f>
        <v>-427</v>
      </c>
    </row>
    <row r="15" spans="1:19" x14ac:dyDescent="0.25">
      <c r="A15" t="s">
        <v>12</v>
      </c>
      <c r="D15" s="4">
        <f>Hoja1!D15</f>
        <v>174</v>
      </c>
      <c r="E15" s="4">
        <f>Hoja1!E15</f>
        <v>294</v>
      </c>
      <c r="F15" s="4">
        <f>Hoja1!F15</f>
        <v>411</v>
      </c>
      <c r="G15" s="4">
        <f>Hoja1!G15</f>
        <v>480</v>
      </c>
      <c r="H15" s="4">
        <f>Hoja1!H15</f>
        <v>596</v>
      </c>
      <c r="I15" s="4">
        <f>Hoja1!I15</f>
        <v>708</v>
      </c>
      <c r="J15" s="4">
        <f>Hoja1!J15</f>
        <v>772</v>
      </c>
      <c r="K15" s="4">
        <f>Hoja1!K15</f>
        <v>865</v>
      </c>
      <c r="L15" s="4">
        <f>Hoja1!L15</f>
        <v>955</v>
      </c>
      <c r="M15" s="4">
        <f>Hoja1!M15</f>
        <v>996</v>
      </c>
      <c r="R15" s="12">
        <f>4+-(R6/P7)</f>
        <v>4.9843225083986562</v>
      </c>
      <c r="S15" s="13">
        <f>7+-(S9/Q10)</f>
        <v>7.1203997131726817</v>
      </c>
    </row>
    <row r="17" spans="1:13" x14ac:dyDescent="0.25">
      <c r="A17" t="s">
        <v>29</v>
      </c>
    </row>
    <row r="19" spans="1:13" x14ac:dyDescent="0.25">
      <c r="A19" t="s">
        <v>7</v>
      </c>
      <c r="D19" s="6">
        <f>D10</f>
        <v>427</v>
      </c>
      <c r="E19" s="6">
        <f t="shared" ref="E19:M19" si="2">E10</f>
        <v>587</v>
      </c>
      <c r="F19" s="6">
        <f t="shared" si="2"/>
        <v>742</v>
      </c>
      <c r="G19" s="6">
        <f t="shared" si="2"/>
        <v>824</v>
      </c>
      <c r="H19" s="6">
        <f t="shared" si="2"/>
        <v>977</v>
      </c>
      <c r="I19" s="6">
        <f t="shared" si="2"/>
        <v>1126</v>
      </c>
      <c r="J19" s="6">
        <f t="shared" si="2"/>
        <v>1199</v>
      </c>
      <c r="K19" s="6">
        <f t="shared" si="2"/>
        <v>1344</v>
      </c>
      <c r="L19" s="6">
        <f t="shared" si="2"/>
        <v>1483</v>
      </c>
      <c r="M19" s="6">
        <f t="shared" si="2"/>
        <v>1547</v>
      </c>
    </row>
    <row r="20" spans="1:13" x14ac:dyDescent="0.25">
      <c r="A20" t="s">
        <v>11</v>
      </c>
      <c r="B20" s="1">
        <f>B14</f>
        <v>0.3</v>
      </c>
      <c r="D20" s="6">
        <f>-ROUND($B$20*D19,0)</f>
        <v>-128</v>
      </c>
      <c r="E20" s="6">
        <f t="shared" ref="E20:M20" si="3">-ROUND($B$20*E19,0)</f>
        <v>-176</v>
      </c>
      <c r="F20" s="6">
        <f t="shared" si="3"/>
        <v>-223</v>
      </c>
      <c r="G20" s="6">
        <f t="shared" si="3"/>
        <v>-247</v>
      </c>
      <c r="H20" s="6">
        <f t="shared" si="3"/>
        <v>-293</v>
      </c>
      <c r="I20" s="6">
        <f t="shared" si="3"/>
        <v>-338</v>
      </c>
      <c r="J20" s="6">
        <f t="shared" si="3"/>
        <v>-360</v>
      </c>
      <c r="K20" s="6">
        <f t="shared" si="3"/>
        <v>-403</v>
      </c>
      <c r="L20" s="6">
        <f t="shared" si="3"/>
        <v>-445</v>
      </c>
      <c r="M20" s="6">
        <f t="shared" si="3"/>
        <v>-464</v>
      </c>
    </row>
    <row r="22" spans="1:13" x14ac:dyDescent="0.25">
      <c r="A22" t="s">
        <v>30</v>
      </c>
      <c r="D22" s="6">
        <f>SUM(D19:D20)</f>
        <v>299</v>
      </c>
      <c r="E22" s="6">
        <f t="shared" ref="E22:M22" si="4">SUM(E19:E20)</f>
        <v>411</v>
      </c>
      <c r="F22" s="6">
        <f t="shared" si="4"/>
        <v>519</v>
      </c>
      <c r="G22" s="6">
        <f t="shared" si="4"/>
        <v>577</v>
      </c>
      <c r="H22" s="6">
        <f t="shared" si="4"/>
        <v>684</v>
      </c>
      <c r="I22" s="6">
        <f t="shared" si="4"/>
        <v>788</v>
      </c>
      <c r="J22" s="6">
        <f t="shared" si="4"/>
        <v>839</v>
      </c>
      <c r="K22" s="6">
        <f t="shared" si="4"/>
        <v>941</v>
      </c>
      <c r="L22" s="6">
        <f t="shared" si="4"/>
        <v>1038</v>
      </c>
      <c r="M22" s="6">
        <f t="shared" si="4"/>
        <v>1083</v>
      </c>
    </row>
    <row r="24" spans="1:13" x14ac:dyDescent="0.25">
      <c r="A24" t="s">
        <v>31</v>
      </c>
    </row>
    <row r="25" spans="1:13" x14ac:dyDescent="0.25">
      <c r="A25" t="s">
        <v>43</v>
      </c>
      <c r="D25" s="6">
        <f>-D9</f>
        <v>405</v>
      </c>
      <c r="E25" s="6">
        <f t="shared" ref="E25:M25" si="5">-E9</f>
        <v>344</v>
      </c>
      <c r="F25" s="6">
        <f t="shared" si="5"/>
        <v>293</v>
      </c>
      <c r="G25" s="6">
        <f t="shared" si="5"/>
        <v>316</v>
      </c>
      <c r="H25" s="6">
        <f t="shared" si="5"/>
        <v>269</v>
      </c>
      <c r="I25" s="6">
        <f t="shared" si="5"/>
        <v>228</v>
      </c>
      <c r="J25" s="6">
        <f t="shared" si="5"/>
        <v>262</v>
      </c>
      <c r="K25" s="6">
        <f t="shared" si="5"/>
        <v>222</v>
      </c>
      <c r="L25" s="6">
        <f t="shared" si="5"/>
        <v>189</v>
      </c>
      <c r="M25" s="6">
        <f t="shared" si="5"/>
        <v>228</v>
      </c>
    </row>
    <row r="26" spans="1:13" x14ac:dyDescent="0.25"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t="s">
        <v>33</v>
      </c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t="s">
        <v>44</v>
      </c>
      <c r="F29" s="6">
        <v>-450</v>
      </c>
      <c r="I29" s="6">
        <v>-450</v>
      </c>
      <c r="K29" s="6">
        <v>-450</v>
      </c>
    </row>
    <row r="30" spans="1:13" x14ac:dyDescent="0.25">
      <c r="A30" t="s">
        <v>34</v>
      </c>
      <c r="C30" s="4">
        <v>-2700</v>
      </c>
    </row>
    <row r="31" spans="1:13" x14ac:dyDescent="0.25">
      <c r="A31" t="s">
        <v>38</v>
      </c>
      <c r="C31" s="4"/>
      <c r="M31" s="6">
        <f>(M22-M25)/B38</f>
        <v>7125</v>
      </c>
    </row>
    <row r="33" spans="1:13" x14ac:dyDescent="0.25">
      <c r="A33" t="s">
        <v>32</v>
      </c>
      <c r="C33" s="6">
        <f>SUM(C22:C31)</f>
        <v>-2700</v>
      </c>
      <c r="D33" s="6">
        <f t="shared" ref="D33:M33" si="6">SUM(D22:D31)</f>
        <v>704</v>
      </c>
      <c r="E33" s="6">
        <f t="shared" si="6"/>
        <v>755</v>
      </c>
      <c r="F33" s="6">
        <f t="shared" si="6"/>
        <v>362</v>
      </c>
      <c r="G33" s="6">
        <f t="shared" si="6"/>
        <v>893</v>
      </c>
      <c r="H33" s="6">
        <f t="shared" si="6"/>
        <v>953</v>
      </c>
      <c r="I33" s="6">
        <f t="shared" si="6"/>
        <v>566</v>
      </c>
      <c r="J33" s="6">
        <f t="shared" si="6"/>
        <v>1101</v>
      </c>
      <c r="K33" s="6">
        <f t="shared" si="6"/>
        <v>713</v>
      </c>
      <c r="L33" s="6">
        <f t="shared" si="6"/>
        <v>1227</v>
      </c>
      <c r="M33" s="6">
        <f t="shared" si="6"/>
        <v>8436</v>
      </c>
    </row>
    <row r="37" spans="1:13" x14ac:dyDescent="0.25">
      <c r="A37" t="s">
        <v>45</v>
      </c>
      <c r="B37" s="1">
        <v>0.15</v>
      </c>
    </row>
    <row r="38" spans="1:13" x14ac:dyDescent="0.25">
      <c r="A38" t="s">
        <v>35</v>
      </c>
      <c r="B38" s="1">
        <v>0.12</v>
      </c>
    </row>
    <row r="40" spans="1:13" x14ac:dyDescent="0.25">
      <c r="A40" t="s">
        <v>36</v>
      </c>
    </row>
    <row r="42" spans="1:13" x14ac:dyDescent="0.25">
      <c r="A42" t="s">
        <v>37</v>
      </c>
      <c r="B42" s="1">
        <f>IRR(C33:M33)</f>
        <v>0.31234097570043295</v>
      </c>
    </row>
    <row r="43" spans="1:13" x14ac:dyDescent="0.25">
      <c r="A43" t="s">
        <v>39</v>
      </c>
      <c r="B43" s="7">
        <f>ROUND(NPV(B37,D33:M33)+C33,0)</f>
        <v>3031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Egaña</dc:creator>
  <cp:lastModifiedBy>Sebastián Egaña</cp:lastModifiedBy>
  <dcterms:created xsi:type="dcterms:W3CDTF">2021-07-07T16:40:20Z</dcterms:created>
  <dcterms:modified xsi:type="dcterms:W3CDTF">2021-07-08T23:46:49Z</dcterms:modified>
</cp:coreProperties>
</file>