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Docencia 2020 - 2021\UST - 2021 01 PEP\document\"/>
    </mc:Choice>
  </mc:AlternateContent>
  <xr:revisionPtr revIDLastSave="0" documentId="13_ncr:1_{BDFE383B-0ED0-490A-AC97-073A7A8CF360}" xr6:coauthVersionLast="47" xr6:coauthVersionMax="47" xr10:uidLastSave="{00000000-0000-0000-0000-000000000000}"/>
  <bookViews>
    <workbookView xWindow="-23148" yWindow="-108" windowWidth="23256" windowHeight="12576" xr2:uid="{F1A25E6C-BE93-40FB-8520-89B0710BEF1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1" l="1"/>
  <c r="B7" i="1"/>
  <c r="B25" i="1" l="1"/>
  <c r="B15" i="1"/>
  <c r="B18" i="1" s="1"/>
  <c r="B8" i="1"/>
  <c r="B21" i="1" l="1"/>
  <c r="B19" i="1"/>
  <c r="B22" i="1" s="1"/>
  <c r="B24" i="1" l="1"/>
  <c r="B26" i="1" s="1"/>
</calcChain>
</file>

<file path=xl/sharedStrings.xml><?xml version="1.0" encoding="utf-8"?>
<sst xmlns="http://schemas.openxmlformats.org/spreadsheetml/2006/main" count="20" uniqueCount="19">
  <si>
    <t>Años</t>
  </si>
  <si>
    <t>Inversión I</t>
  </si>
  <si>
    <t>VAN</t>
  </si>
  <si>
    <t>VAN S/O</t>
  </si>
  <si>
    <t>Inversión de ampliación</t>
  </si>
  <si>
    <t>VP Ampliación</t>
  </si>
  <si>
    <t>Tasa de descuento</t>
  </si>
  <si>
    <t>S0</t>
  </si>
  <si>
    <t>X</t>
  </si>
  <si>
    <t>rf</t>
  </si>
  <si>
    <t>Volatilidad</t>
  </si>
  <si>
    <t>Varianza volatilidad</t>
  </si>
  <si>
    <t>d1</t>
  </si>
  <si>
    <t>d2</t>
  </si>
  <si>
    <t>T</t>
  </si>
  <si>
    <t>N(d1)</t>
  </si>
  <si>
    <t>N(d2)</t>
  </si>
  <si>
    <t>Valor Call</t>
  </si>
  <si>
    <t>VAN C/O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</si>
</sst>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16">
    <xf numFmtId="0" fontId="0" fillId="0" borderId="0" xfId="0"/>
    <xf numFmtId="9" fontId="0" fillId="0" borderId="0" xfId="0" applyNumberFormat="1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10" fontId="0" fillId="0" borderId="0" xfId="0" applyNumberFormat="1"/>
    <xf numFmtId="1" fontId="0" fillId="0" borderId="0" xfId="1" applyNumberFormat="1" applyFont="1"/>
    <xf numFmtId="2" fontId="0" fillId="0" borderId="0" xfId="1" applyNumberFormat="1" applyFont="1"/>
    <xf numFmtId="0" fontId="0" fillId="0" borderId="1" xfId="0" applyBorder="1"/>
    <xf numFmtId="42" fontId="0" fillId="0" borderId="1" xfId="2" applyFont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42" fontId="0" fillId="0" borderId="1" xfId="2" applyFon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</cellXfs>
  <cellStyles count="3">
    <cellStyle name="Moneda [0]" xfId="2" builtinId="7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EDED5-BE8B-4C96-969D-E4F2C4B132C8}">
  <dimension ref="A3:I26"/>
  <sheetViews>
    <sheetView tabSelected="1" topLeftCell="A4" workbookViewId="0">
      <selection activeCell="B6" sqref="B6"/>
    </sheetView>
  </sheetViews>
  <sheetFormatPr baseColWidth="10" defaultRowHeight="15" x14ac:dyDescent="0.25"/>
  <cols>
    <col min="1" max="1" width="22.42578125" bestFit="1" customWidth="1"/>
    <col min="2" max="2" width="14.140625" bestFit="1" customWidth="1"/>
    <col min="3" max="3" width="12.42578125" bestFit="1" customWidth="1"/>
    <col min="4" max="4" width="18.7109375" bestFit="1" customWidth="1"/>
    <col min="5" max="5" width="13.42578125" bestFit="1" customWidth="1"/>
    <col min="6" max="7" width="12.42578125" bestFit="1" customWidth="1"/>
    <col min="8" max="8" width="18.7109375" bestFit="1" customWidth="1"/>
  </cols>
  <sheetData>
    <row r="3" spans="1:9" x14ac:dyDescent="0.25">
      <c r="A3" s="11" t="s">
        <v>0</v>
      </c>
      <c r="B3" s="11">
        <v>0</v>
      </c>
      <c r="C3" s="11">
        <v>1</v>
      </c>
      <c r="D3" s="11">
        <v>2</v>
      </c>
      <c r="E3" s="11">
        <v>3</v>
      </c>
      <c r="F3" s="11">
        <v>4</v>
      </c>
      <c r="G3" s="11">
        <v>5</v>
      </c>
      <c r="H3" s="11">
        <v>6</v>
      </c>
    </row>
    <row r="4" spans="1:9" x14ac:dyDescent="0.25">
      <c r="A4" s="8" t="s">
        <v>1</v>
      </c>
      <c r="B4" s="9">
        <v>-200000000</v>
      </c>
      <c r="C4" s="9"/>
      <c r="D4" s="9"/>
      <c r="E4" s="9"/>
      <c r="F4" s="9"/>
      <c r="G4" s="9"/>
      <c r="H4" s="9"/>
    </row>
    <row r="5" spans="1:9" x14ac:dyDescent="0.25">
      <c r="A5" s="8" t="s">
        <v>2</v>
      </c>
      <c r="B5" s="9">
        <v>186709969</v>
      </c>
      <c r="C5" s="9">
        <v>10000000</v>
      </c>
      <c r="D5" s="9">
        <v>30000000</v>
      </c>
      <c r="E5" s="9">
        <v>40000000</v>
      </c>
      <c r="F5" s="9">
        <v>50000000</v>
      </c>
      <c r="G5" s="9">
        <v>70000000</v>
      </c>
      <c r="H5" s="9">
        <v>80000000</v>
      </c>
    </row>
    <row r="6" spans="1:9" x14ac:dyDescent="0.25">
      <c r="A6" s="8" t="s">
        <v>3</v>
      </c>
      <c r="B6" s="9">
        <v>-13290030.66</v>
      </c>
      <c r="C6" s="9"/>
      <c r="D6" s="9"/>
      <c r="E6" s="9"/>
      <c r="F6" s="9"/>
      <c r="G6" s="9"/>
      <c r="H6" s="9"/>
    </row>
    <row r="7" spans="1:9" x14ac:dyDescent="0.25">
      <c r="A7" s="8" t="s">
        <v>4</v>
      </c>
      <c r="B7" s="9">
        <f>E7</f>
        <v>100000000</v>
      </c>
      <c r="C7" s="9"/>
      <c r="D7" s="9"/>
      <c r="E7" s="9">
        <v>100000000</v>
      </c>
      <c r="F7" s="9"/>
      <c r="G7" s="9"/>
      <c r="H7" s="9"/>
    </row>
    <row r="8" spans="1:9" x14ac:dyDescent="0.25">
      <c r="A8" s="8" t="s">
        <v>5</v>
      </c>
      <c r="B8" s="9">
        <f>E8/(1+B$9)^E$3</f>
        <v>67618332.081141979</v>
      </c>
      <c r="C8" s="9"/>
      <c r="D8" s="9"/>
      <c r="E8" s="9">
        <v>90000000</v>
      </c>
      <c r="F8" s="9"/>
      <c r="G8" s="9"/>
      <c r="H8" s="9"/>
    </row>
    <row r="9" spans="1:9" x14ac:dyDescent="0.25">
      <c r="A9" t="s">
        <v>6</v>
      </c>
      <c r="B9" s="1">
        <v>0.1</v>
      </c>
    </row>
    <row r="11" spans="1:9" x14ac:dyDescent="0.25">
      <c r="A11" s="8" t="s">
        <v>7</v>
      </c>
      <c r="B11" s="12">
        <f>B8</f>
        <v>67618332.081141979</v>
      </c>
      <c r="E11" s="4"/>
      <c r="I11" s="3"/>
    </row>
    <row r="12" spans="1:9" x14ac:dyDescent="0.25">
      <c r="A12" s="8" t="s">
        <v>8</v>
      </c>
      <c r="B12" s="12">
        <v>100000000</v>
      </c>
      <c r="E12" s="6"/>
      <c r="I12" s="7"/>
    </row>
    <row r="13" spans="1:9" x14ac:dyDescent="0.25">
      <c r="A13" s="8" t="s">
        <v>9</v>
      </c>
      <c r="B13" s="13">
        <v>8.0000000000000002E-3</v>
      </c>
      <c r="E13" s="5"/>
      <c r="I13" s="1"/>
    </row>
    <row r="14" spans="1:9" x14ac:dyDescent="0.25">
      <c r="A14" s="8" t="s">
        <v>10</v>
      </c>
      <c r="B14" s="14">
        <v>0.4</v>
      </c>
      <c r="E14" s="1"/>
      <c r="I14" s="1"/>
    </row>
    <row r="15" spans="1:9" x14ac:dyDescent="0.25">
      <c r="A15" s="8" t="s">
        <v>11</v>
      </c>
      <c r="B15" s="10">
        <f>B14^2</f>
        <v>0.16000000000000003</v>
      </c>
    </row>
    <row r="16" spans="1:9" x14ac:dyDescent="0.25">
      <c r="A16" s="8" t="s">
        <v>14</v>
      </c>
      <c r="B16" s="10">
        <v>3</v>
      </c>
    </row>
    <row r="18" spans="1:9" x14ac:dyDescent="0.25">
      <c r="A18" s="8" t="s">
        <v>12</v>
      </c>
      <c r="B18" s="15">
        <f>(LN(B11/B12) + (B13+B15/2)*B16)/(B14*SQRT(B16))</f>
        <v>-0.18372881227639634</v>
      </c>
      <c r="E18" s="2"/>
      <c r="I18" s="2"/>
    </row>
    <row r="19" spans="1:9" x14ac:dyDescent="0.25">
      <c r="A19" s="8" t="s">
        <v>13</v>
      </c>
      <c r="B19" s="15">
        <f>B18-B14*SQRT(B16)</f>
        <v>-0.87654913530394729</v>
      </c>
      <c r="E19" s="2"/>
      <c r="I19" s="2"/>
    </row>
    <row r="20" spans="1:9" x14ac:dyDescent="0.25">
      <c r="B20" s="3"/>
    </row>
    <row r="21" spans="1:9" x14ac:dyDescent="0.25">
      <c r="A21" s="8" t="s">
        <v>15</v>
      </c>
      <c r="B21" s="15">
        <f>NORMSDIST(B18)</f>
        <v>0.42711310236585726</v>
      </c>
    </row>
    <row r="22" spans="1:9" x14ac:dyDescent="0.25">
      <c r="A22" s="8" t="s">
        <v>16</v>
      </c>
      <c r="B22" s="15">
        <f>NORMSDIST(B19)</f>
        <v>0.19036578852563399</v>
      </c>
    </row>
    <row r="23" spans="1:9" x14ac:dyDescent="0.25">
      <c r="B23" s="3"/>
    </row>
    <row r="24" spans="1:9" x14ac:dyDescent="0.25">
      <c r="A24" s="8" t="s">
        <v>17</v>
      </c>
      <c r="B24" s="12">
        <f>B11*B21-B12*EXP(-B13*B16)*B22</f>
        <v>10295535.69554406</v>
      </c>
    </row>
    <row r="25" spans="1:9" x14ac:dyDescent="0.25">
      <c r="A25" s="8" t="s">
        <v>3</v>
      </c>
      <c r="B25" s="12">
        <f>B6</f>
        <v>-13290030.66</v>
      </c>
    </row>
    <row r="26" spans="1:9" x14ac:dyDescent="0.25">
      <c r="A26" s="8" t="s">
        <v>18</v>
      </c>
      <c r="B26" s="12">
        <f>B24+B25</f>
        <v>-2994494.9644559398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Sebastián Egaña</dc:creator>
  <cp:lastModifiedBy>Sebastián Egaña</cp:lastModifiedBy>
  <dcterms:created xsi:type="dcterms:W3CDTF">2021-06-30T18:01:01Z</dcterms:created>
  <dcterms:modified xsi:type="dcterms:W3CDTF">2021-07-05T05:30:19Z</dcterms:modified>
</cp:coreProperties>
</file>