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e\Downloads\"/>
    </mc:Choice>
  </mc:AlternateContent>
  <xr:revisionPtr revIDLastSave="0" documentId="13_ncr:1_{8D0B036A-9790-4D01-8B12-776B46C41557}" xr6:coauthVersionLast="47" xr6:coauthVersionMax="47" xr10:uidLastSave="{00000000-0000-0000-0000-000000000000}"/>
  <bookViews>
    <workbookView xWindow="-120" yWindow="-120" windowWidth="24240" windowHeight="13140" xr2:uid="{6E7C2B06-504E-4C38-8559-56DF6D4A2E83}"/>
  </bookViews>
  <sheets>
    <sheet name="Valor de desecho contable" sheetId="2" r:id="rId1"/>
    <sheet name="Valor de desecho económic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B17" i="1"/>
  <c r="K10" i="1"/>
  <c r="K9" i="1"/>
  <c r="K8" i="1"/>
  <c r="K7" i="1"/>
  <c r="K6" i="1"/>
  <c r="K5" i="1"/>
  <c r="L5" i="1" s="1"/>
  <c r="B17" i="2"/>
  <c r="L8" i="2"/>
  <c r="L9" i="2" s="1"/>
  <c r="L7" i="2"/>
  <c r="L6" i="2"/>
  <c r="L5" i="2"/>
  <c r="K6" i="2"/>
  <c r="K7" i="2"/>
  <c r="K8" i="2"/>
  <c r="K9" i="2"/>
  <c r="K5" i="2"/>
  <c r="J10" i="1"/>
  <c r="J9" i="1"/>
  <c r="J8" i="1"/>
  <c r="J7" i="1"/>
  <c r="J6" i="1"/>
  <c r="J5" i="1"/>
  <c r="J9" i="2"/>
  <c r="J8" i="2"/>
  <c r="J7" i="2"/>
  <c r="J6" i="2"/>
  <c r="J5" i="2"/>
  <c r="B13" i="2"/>
  <c r="G9" i="2"/>
  <c r="F9" i="2"/>
  <c r="E9" i="2"/>
  <c r="D9" i="2"/>
  <c r="C9" i="2"/>
  <c r="F7" i="2"/>
  <c r="E7" i="2"/>
  <c r="E8" i="2" s="1"/>
  <c r="E13" i="2" s="1"/>
  <c r="D7" i="2"/>
  <c r="D8" i="2" s="1"/>
  <c r="D13" i="2" s="1"/>
  <c r="C7" i="2"/>
  <c r="C8" i="2" s="1"/>
  <c r="C13" i="2" s="1"/>
  <c r="G6" i="2"/>
  <c r="F6" i="2"/>
  <c r="F8" i="2" s="1"/>
  <c r="F13" i="2" s="1"/>
  <c r="E6" i="2"/>
  <c r="D6" i="2"/>
  <c r="C6" i="2"/>
  <c r="C6" i="1"/>
  <c r="D6" i="1"/>
  <c r="E6" i="1"/>
  <c r="E8" i="1" s="1"/>
  <c r="E13" i="1" s="1"/>
  <c r="F6" i="1"/>
  <c r="F8" i="1" s="1"/>
  <c r="F13" i="1" s="1"/>
  <c r="G6" i="1"/>
  <c r="G8" i="1" s="1"/>
  <c r="C7" i="1"/>
  <c r="D7" i="1"/>
  <c r="D8" i="1" s="1"/>
  <c r="D13" i="1" s="1"/>
  <c r="E7" i="1"/>
  <c r="F7" i="1"/>
  <c r="G7" i="1"/>
  <c r="C8" i="1"/>
  <c r="C9" i="1"/>
  <c r="D9" i="1"/>
  <c r="E9" i="1"/>
  <c r="F9" i="1"/>
  <c r="G9" i="1"/>
  <c r="B13" i="1"/>
  <c r="C13" i="1"/>
  <c r="L6" i="1" l="1"/>
  <c r="L7" i="1"/>
  <c r="L8" i="1"/>
  <c r="L9" i="1" s="1"/>
  <c r="L10" i="1" s="1"/>
  <c r="G7" i="2"/>
  <c r="G8" i="2" s="1"/>
  <c r="G12" i="1"/>
  <c r="G13" i="1"/>
  <c r="B15" i="1" s="1"/>
  <c r="G13" i="2" l="1"/>
  <c r="J10" i="2" s="1"/>
  <c r="K10" i="2" s="1"/>
  <c r="L10" i="2" s="1"/>
  <c r="B16" i="1"/>
  <c r="B16" i="2" l="1"/>
  <c r="B15" i="2"/>
</calcChain>
</file>

<file path=xl/sharedStrings.xml><?xml version="1.0" encoding="utf-8"?>
<sst xmlns="http://schemas.openxmlformats.org/spreadsheetml/2006/main" count="52" uniqueCount="25">
  <si>
    <t xml:space="preserve">Tasa </t>
  </si>
  <si>
    <t>TIR</t>
  </si>
  <si>
    <t>VAN</t>
  </si>
  <si>
    <t>Flujo de caja</t>
  </si>
  <si>
    <t>Valor de desecho</t>
  </si>
  <si>
    <t>Inversiones</t>
  </si>
  <si>
    <t>Inversión en WC</t>
  </si>
  <si>
    <t>Depreciación</t>
  </si>
  <si>
    <t>Resultado despues de Impueto</t>
  </si>
  <si>
    <t>Impuestos</t>
  </si>
  <si>
    <t>EBIT</t>
  </si>
  <si>
    <t>Costo fijo de Fabricación</t>
  </si>
  <si>
    <t>Materiales</t>
  </si>
  <si>
    <t>Ingresos</t>
  </si>
  <si>
    <t>Año 5</t>
  </si>
  <si>
    <t>Año 4</t>
  </si>
  <si>
    <t>Año 3</t>
  </si>
  <si>
    <t>Año 2</t>
  </si>
  <si>
    <t>Año 1</t>
  </si>
  <si>
    <t>Año 0</t>
  </si>
  <si>
    <t>Cuentas</t>
  </si>
  <si>
    <t>Flujo</t>
  </si>
  <si>
    <t>Flujo descontado</t>
  </si>
  <si>
    <t>Flujo Acumulado</t>
  </si>
  <si>
    <t>Periodo de recuperación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</si>
</sst>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\(#,##0\)"/>
    <numFmt numFmtId="165" formatCode="#,##0.00;[Red]\(#,##0.00\)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3" fontId="0" fillId="0" borderId="0" xfId="0" applyNumberFormat="1"/>
    <xf numFmtId="9" fontId="0" fillId="0" borderId="1" xfId="1" applyFont="1" applyBorder="1"/>
    <xf numFmtId="3" fontId="0" fillId="0" borderId="2" xfId="0" applyNumberFormat="1" applyBorder="1"/>
    <xf numFmtId="9" fontId="2" fillId="2" borderId="1" xfId="2" applyNumberFormat="1" applyFont="1" applyFill="1" applyBorder="1"/>
    <xf numFmtId="0" fontId="2" fillId="2" borderId="2" xfId="2" applyFont="1" applyFill="1" applyBorder="1"/>
    <xf numFmtId="164" fontId="2" fillId="2" borderId="1" xfId="2" applyNumberFormat="1" applyFont="1" applyFill="1" applyBorder="1"/>
    <xf numFmtId="0" fontId="4" fillId="2" borderId="2" xfId="2" applyFont="1" applyFill="1" applyBorder="1" applyAlignment="1">
      <alignment vertical="center"/>
    </xf>
    <xf numFmtId="3" fontId="0" fillId="0" borderId="1" xfId="0" applyNumberFormat="1" applyBorder="1"/>
    <xf numFmtId="3" fontId="0" fillId="0" borderId="3" xfId="0" applyNumberFormat="1" applyBorder="1"/>
    <xf numFmtId="3" fontId="5" fillId="0" borderId="0" xfId="0" applyNumberFormat="1" applyFont="1"/>
    <xf numFmtId="165" fontId="2" fillId="2" borderId="1" xfId="2" applyNumberFormat="1" applyFont="1" applyFill="1" applyBorder="1"/>
  </cellXfs>
  <cellStyles count="3">
    <cellStyle name="Normal" xfId="0" builtinId="0"/>
    <cellStyle name="Normal 3" xfId="2" xr:uid="{78D1082D-96E2-4F2F-B7D0-9FDF055B1D2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9B91B-D2E3-41DC-8444-B24AD6EC4977}">
  <dimension ref="A1:L18"/>
  <sheetViews>
    <sheetView tabSelected="1" workbookViewId="0">
      <selection activeCell="G12" sqref="G12"/>
    </sheetView>
  </sheetViews>
  <sheetFormatPr baseColWidth="10" defaultColWidth="11.42578125" defaultRowHeight="15" x14ac:dyDescent="0.25"/>
  <cols>
    <col min="1" max="1" width="28.85546875" style="1" bestFit="1" customWidth="1"/>
    <col min="2" max="9" width="11.42578125" style="1"/>
    <col min="10" max="10" width="7.5703125" style="1" customWidth="1"/>
    <col min="11" max="11" width="16.28515625" style="1" bestFit="1" customWidth="1"/>
    <col min="12" max="12" width="15.85546875" style="1" bestFit="1" customWidth="1"/>
    <col min="13" max="16384" width="11.42578125" style="1"/>
  </cols>
  <sheetData>
    <row r="1" spans="1:12" x14ac:dyDescent="0.25">
      <c r="A1" s="10" t="s">
        <v>20</v>
      </c>
      <c r="B1" s="10" t="s">
        <v>19</v>
      </c>
      <c r="C1" s="10" t="s">
        <v>18</v>
      </c>
      <c r="D1" s="10" t="s">
        <v>17</v>
      </c>
      <c r="E1" s="10" t="s">
        <v>16</v>
      </c>
      <c r="F1" s="10" t="s">
        <v>15</v>
      </c>
      <c r="G1" s="10" t="s">
        <v>14</v>
      </c>
    </row>
    <row r="2" spans="1:12" x14ac:dyDescent="0.25">
      <c r="A2" s="1" t="s">
        <v>13</v>
      </c>
      <c r="C2" s="1">
        <v>299000</v>
      </c>
      <c r="D2" s="1">
        <v>299000</v>
      </c>
      <c r="E2" s="1">
        <v>299000</v>
      </c>
      <c r="F2" s="1">
        <v>299000</v>
      </c>
      <c r="G2" s="1">
        <v>299000</v>
      </c>
    </row>
    <row r="3" spans="1:12" x14ac:dyDescent="0.25">
      <c r="A3" s="1" t="s">
        <v>12</v>
      </c>
      <c r="C3" s="1">
        <v>-12420</v>
      </c>
      <c r="D3" s="1">
        <v>-12420</v>
      </c>
      <c r="E3" s="1">
        <v>-12420</v>
      </c>
      <c r="F3" s="1">
        <v>-12420</v>
      </c>
      <c r="G3" s="1">
        <v>-12420</v>
      </c>
    </row>
    <row r="4" spans="1:12" x14ac:dyDescent="0.25">
      <c r="A4" s="1" t="s">
        <v>11</v>
      </c>
      <c r="C4" s="1">
        <v>-21000</v>
      </c>
      <c r="D4" s="1">
        <v>-21000</v>
      </c>
      <c r="E4" s="1">
        <v>-21000</v>
      </c>
      <c r="F4" s="1">
        <v>-21000</v>
      </c>
      <c r="G4" s="1">
        <v>-21000</v>
      </c>
      <c r="J4" s="1" t="s">
        <v>21</v>
      </c>
      <c r="K4" s="1" t="s">
        <v>22</v>
      </c>
      <c r="L4" s="1" t="s">
        <v>23</v>
      </c>
    </row>
    <row r="5" spans="1:12" ht="15.75" thickBot="1" x14ac:dyDescent="0.3">
      <c r="A5" s="1" t="s">
        <v>7</v>
      </c>
      <c r="C5" s="1">
        <v>-13000</v>
      </c>
      <c r="D5" s="1">
        <v>-13000</v>
      </c>
      <c r="E5" s="1">
        <v>-13000</v>
      </c>
      <c r="F5" s="1">
        <v>-13000</v>
      </c>
      <c r="G5" s="1">
        <v>-13000</v>
      </c>
      <c r="I5" s="1">
        <v>0</v>
      </c>
      <c r="J5" s="1">
        <f>B13</f>
        <v>-15000</v>
      </c>
      <c r="K5" s="1">
        <f>J5/(1+$G$18)^I5</f>
        <v>-15000</v>
      </c>
      <c r="L5" s="1">
        <f>K5</f>
        <v>-15000</v>
      </c>
    </row>
    <row r="6" spans="1:12" ht="15.75" thickBot="1" x14ac:dyDescent="0.3">
      <c r="A6" s="3" t="s">
        <v>10</v>
      </c>
      <c r="B6" s="9">
        <v>0</v>
      </c>
      <c r="C6" s="9">
        <f>+SUM(C2:C5)</f>
        <v>252580</v>
      </c>
      <c r="D6" s="9">
        <f>+SUM(D2:D5)</f>
        <v>252580</v>
      </c>
      <c r="E6" s="9">
        <f>+SUM(E2:E5)</f>
        <v>252580</v>
      </c>
      <c r="F6" s="9">
        <f>+SUM(F2:F5)</f>
        <v>252580</v>
      </c>
      <c r="G6" s="8">
        <f>+SUM(G2:G5)</f>
        <v>252580</v>
      </c>
      <c r="I6" s="1">
        <v>1</v>
      </c>
      <c r="J6" s="1">
        <f>C13</f>
        <v>184806</v>
      </c>
      <c r="K6" s="1">
        <f t="shared" ref="K6:K10" si="0">J6/(1+$G$18)^I6</f>
        <v>160700.86956521741</v>
      </c>
      <c r="L6" s="1">
        <f>K6+L5</f>
        <v>145700.86956521741</v>
      </c>
    </row>
    <row r="7" spans="1:12" ht="15.75" thickBot="1" x14ac:dyDescent="0.3">
      <c r="A7" s="1" t="s">
        <v>9</v>
      </c>
      <c r="C7" s="1">
        <f>+-0.3*C6</f>
        <v>-75774</v>
      </c>
      <c r="D7" s="1">
        <f>+-0.3*D6</f>
        <v>-75774</v>
      </c>
      <c r="E7" s="1">
        <f>+-0.3*E6</f>
        <v>-75774</v>
      </c>
      <c r="F7" s="1">
        <f>+-0.3*F6</f>
        <v>-75774</v>
      </c>
      <c r="G7" s="1">
        <f>+-0.3*G6</f>
        <v>-75774</v>
      </c>
      <c r="I7" s="1">
        <v>2</v>
      </c>
      <c r="J7" s="1">
        <f>D13</f>
        <v>184806</v>
      </c>
      <c r="K7" s="1">
        <f t="shared" si="0"/>
        <v>139739.88657844992</v>
      </c>
      <c r="L7" s="1">
        <f>K7+L6</f>
        <v>285440.75614366733</v>
      </c>
    </row>
    <row r="8" spans="1:12" ht="15.75" thickBot="1" x14ac:dyDescent="0.3">
      <c r="A8" s="3" t="s">
        <v>8</v>
      </c>
      <c r="B8" s="9"/>
      <c r="C8" s="9">
        <f>+SUM(C6:C7)</f>
        <v>176806</v>
      </c>
      <c r="D8" s="9">
        <f>+SUM(D6:D7)</f>
        <v>176806</v>
      </c>
      <c r="E8" s="9">
        <f>+SUM(E6:E7)</f>
        <v>176806</v>
      </c>
      <c r="F8" s="9">
        <f>+SUM(F6:F7)</f>
        <v>176806</v>
      </c>
      <c r="G8" s="9">
        <f>+SUM(G6:G7)</f>
        <v>176806</v>
      </c>
      <c r="I8" s="1">
        <v>3</v>
      </c>
      <c r="J8" s="1">
        <f>E13</f>
        <v>184806</v>
      </c>
      <c r="K8" s="1">
        <f t="shared" si="0"/>
        <v>121512.94485082604</v>
      </c>
      <c r="L8" s="1">
        <f t="shared" ref="L8:L10" si="1">K8+L7</f>
        <v>406953.70099449338</v>
      </c>
    </row>
    <row r="9" spans="1:12" x14ac:dyDescent="0.25">
      <c r="A9" s="1" t="s">
        <v>7</v>
      </c>
      <c r="C9" s="1">
        <f>-C5</f>
        <v>13000</v>
      </c>
      <c r="D9" s="1">
        <f>-D5</f>
        <v>13000</v>
      </c>
      <c r="E9" s="1">
        <f>-E5</f>
        <v>13000</v>
      </c>
      <c r="F9" s="1">
        <f>-F5</f>
        <v>13000</v>
      </c>
      <c r="G9" s="1">
        <f>-G5</f>
        <v>13000</v>
      </c>
      <c r="I9" s="1">
        <v>4</v>
      </c>
      <c r="J9" s="1">
        <f>F13</f>
        <v>184806</v>
      </c>
      <c r="K9" s="1">
        <f t="shared" si="0"/>
        <v>105663.43030506613</v>
      </c>
      <c r="L9" s="1">
        <f t="shared" si="1"/>
        <v>512617.13129955949</v>
      </c>
    </row>
    <row r="10" spans="1:12" x14ac:dyDescent="0.25">
      <c r="A10" s="1" t="s">
        <v>6</v>
      </c>
      <c r="B10" s="1">
        <v>-5000</v>
      </c>
      <c r="C10" s="1">
        <v>-5000</v>
      </c>
      <c r="D10" s="1">
        <v>-5000</v>
      </c>
      <c r="E10" s="1">
        <v>-5000</v>
      </c>
      <c r="F10" s="1">
        <v>-5000</v>
      </c>
      <c r="G10" s="1">
        <v>-5000</v>
      </c>
      <c r="I10" s="1">
        <v>5</v>
      </c>
      <c r="J10" s="1">
        <f>G13</f>
        <v>214806</v>
      </c>
      <c r="K10" s="1">
        <f t="shared" si="0"/>
        <v>106796.54580248446</v>
      </c>
      <c r="L10" s="1">
        <f t="shared" si="1"/>
        <v>619413.67710204399</v>
      </c>
    </row>
    <row r="11" spans="1:12" x14ac:dyDescent="0.25">
      <c r="A11" s="1" t="s">
        <v>5</v>
      </c>
      <c r="B11" s="1">
        <v>-10000</v>
      </c>
    </row>
    <row r="12" spans="1:12" ht="15.75" thickBot="1" x14ac:dyDescent="0.3">
      <c r="A12" s="1" t="s">
        <v>4</v>
      </c>
      <c r="G12" s="1">
        <f>-SUM(B10:G10)</f>
        <v>30000</v>
      </c>
    </row>
    <row r="13" spans="1:12" ht="15.75" thickBot="1" x14ac:dyDescent="0.3">
      <c r="A13" s="3" t="s">
        <v>3</v>
      </c>
      <c r="B13" s="9">
        <f t="shared" ref="B13:G13" si="2">+SUM(B8:B12)</f>
        <v>-15000</v>
      </c>
      <c r="C13" s="9">
        <f t="shared" si="2"/>
        <v>184806</v>
      </c>
      <c r="D13" s="9">
        <f t="shared" si="2"/>
        <v>184806</v>
      </c>
      <c r="E13" s="9">
        <f t="shared" si="2"/>
        <v>184806</v>
      </c>
      <c r="F13" s="9">
        <f t="shared" si="2"/>
        <v>184806</v>
      </c>
      <c r="G13" s="8">
        <f t="shared" si="2"/>
        <v>214806</v>
      </c>
    </row>
    <row r="14" spans="1:12" ht="15.75" thickBot="1" x14ac:dyDescent="0.3"/>
    <row r="15" spans="1:12" ht="15.75" thickBot="1" x14ac:dyDescent="0.3">
      <c r="A15" s="7" t="s">
        <v>2</v>
      </c>
      <c r="B15" s="6">
        <f>+NPV(G18,C13:G13)+B13</f>
        <v>619413.67710204399</v>
      </c>
    </row>
    <row r="16" spans="1:12" ht="15.75" thickBot="1" x14ac:dyDescent="0.3">
      <c r="A16" s="5" t="s">
        <v>1</v>
      </c>
      <c r="B16" s="4">
        <f>+IRR(B13:G13)</f>
        <v>12.320429378864072</v>
      </c>
    </row>
    <row r="17" spans="1:7" ht="15.75" thickBot="1" x14ac:dyDescent="0.3">
      <c r="A17" s="7" t="s">
        <v>24</v>
      </c>
      <c r="B17" s="11">
        <f>-L5/K6</f>
        <v>9.3341125288139981E-2</v>
      </c>
    </row>
    <row r="18" spans="1:7" ht="15.75" thickBot="1" x14ac:dyDescent="0.3">
      <c r="F18" s="3" t="s">
        <v>0</v>
      </c>
      <c r="G18" s="2">
        <v>0.15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E8F6-0D1B-4389-8743-FA3BDCC07583}">
  <dimension ref="A1:L18"/>
  <sheetViews>
    <sheetView workbookViewId="0">
      <selection activeCell="K6" sqref="K6"/>
    </sheetView>
  </sheetViews>
  <sheetFormatPr baseColWidth="10" defaultColWidth="11.42578125" defaultRowHeight="15" x14ac:dyDescent="0.25"/>
  <cols>
    <col min="1" max="1" width="28.85546875" style="1" bestFit="1" customWidth="1"/>
    <col min="2" max="9" width="11.42578125" style="1"/>
    <col min="10" max="10" width="9.140625" style="1" bestFit="1" customWidth="1"/>
    <col min="11" max="11" width="16.28515625" style="1" bestFit="1" customWidth="1"/>
    <col min="12" max="12" width="15.85546875" style="1" bestFit="1" customWidth="1"/>
    <col min="13" max="16384" width="11.42578125" style="1"/>
  </cols>
  <sheetData>
    <row r="1" spans="1:12" x14ac:dyDescent="0.25">
      <c r="A1" s="10" t="s">
        <v>20</v>
      </c>
      <c r="B1" s="10" t="s">
        <v>19</v>
      </c>
      <c r="C1" s="10" t="s">
        <v>18</v>
      </c>
      <c r="D1" s="10" t="s">
        <v>17</v>
      </c>
      <c r="E1" s="10" t="s">
        <v>16</v>
      </c>
      <c r="F1" s="10" t="s">
        <v>15</v>
      </c>
      <c r="G1" s="10" t="s">
        <v>14</v>
      </c>
    </row>
    <row r="2" spans="1:12" x14ac:dyDescent="0.25">
      <c r="A2" s="1" t="s">
        <v>13</v>
      </c>
      <c r="C2" s="1">
        <v>299000</v>
      </c>
      <c r="D2" s="1">
        <v>299000</v>
      </c>
      <c r="E2" s="1">
        <v>299000</v>
      </c>
      <c r="F2" s="1">
        <v>299000</v>
      </c>
      <c r="G2" s="1">
        <v>299000</v>
      </c>
    </row>
    <row r="3" spans="1:12" x14ac:dyDescent="0.25">
      <c r="A3" s="1" t="s">
        <v>12</v>
      </c>
      <c r="C3" s="1">
        <v>-12420</v>
      </c>
      <c r="D3" s="1">
        <v>-12420</v>
      </c>
      <c r="E3" s="1">
        <v>-12420</v>
      </c>
      <c r="F3" s="1">
        <v>-12420</v>
      </c>
      <c r="G3" s="1">
        <v>-12420</v>
      </c>
    </row>
    <row r="4" spans="1:12" x14ac:dyDescent="0.25">
      <c r="A4" s="1" t="s">
        <v>11</v>
      </c>
      <c r="C4" s="1">
        <v>-21000</v>
      </c>
      <c r="D4" s="1">
        <v>-21000</v>
      </c>
      <c r="E4" s="1">
        <v>-21000</v>
      </c>
      <c r="F4" s="1">
        <v>-21000</v>
      </c>
      <c r="G4" s="1">
        <v>-21000</v>
      </c>
      <c r="J4" s="1" t="s">
        <v>21</v>
      </c>
      <c r="K4" s="1" t="s">
        <v>22</v>
      </c>
      <c r="L4" s="1" t="s">
        <v>23</v>
      </c>
    </row>
    <row r="5" spans="1:12" ht="15.75" thickBot="1" x14ac:dyDescent="0.3">
      <c r="A5" s="1" t="s">
        <v>7</v>
      </c>
      <c r="C5" s="1">
        <v>-13000</v>
      </c>
      <c r="D5" s="1">
        <v>-13000</v>
      </c>
      <c r="E5" s="1">
        <v>-13000</v>
      </c>
      <c r="F5" s="1">
        <v>-13000</v>
      </c>
      <c r="G5" s="1">
        <v>-13000</v>
      </c>
      <c r="I5" s="1">
        <v>0</v>
      </c>
      <c r="J5" s="1">
        <f>B13</f>
        <v>-15000</v>
      </c>
      <c r="K5" s="1">
        <f>J5/(1+$G$18)^I5</f>
        <v>-15000</v>
      </c>
      <c r="L5" s="1">
        <f>K5</f>
        <v>-15000</v>
      </c>
    </row>
    <row r="6" spans="1:12" ht="15.75" thickBot="1" x14ac:dyDescent="0.3">
      <c r="A6" s="3" t="s">
        <v>10</v>
      </c>
      <c r="B6" s="9">
        <v>0</v>
      </c>
      <c r="C6" s="9">
        <f>+SUM(C2:C5)</f>
        <v>252580</v>
      </c>
      <c r="D6" s="9">
        <f>+SUM(D2:D5)</f>
        <v>252580</v>
      </c>
      <c r="E6" s="9">
        <f>+SUM(E2:E5)</f>
        <v>252580</v>
      </c>
      <c r="F6" s="9">
        <f>+SUM(F2:F5)</f>
        <v>252580</v>
      </c>
      <c r="G6" s="8">
        <f>+SUM(G2:G5)</f>
        <v>252580</v>
      </c>
      <c r="I6" s="1">
        <v>1</v>
      </c>
      <c r="J6" s="1">
        <f>C13</f>
        <v>184806</v>
      </c>
      <c r="K6" s="1">
        <f t="shared" ref="K6:K10" si="0">J6/(1+$G$18)^I6</f>
        <v>160700.86956521741</v>
      </c>
      <c r="L6" s="1">
        <f>K6+L5</f>
        <v>145700.86956521741</v>
      </c>
    </row>
    <row r="7" spans="1:12" ht="15.75" thickBot="1" x14ac:dyDescent="0.3">
      <c r="A7" s="1" t="s">
        <v>9</v>
      </c>
      <c r="C7" s="1">
        <f>+-0.3*C6</f>
        <v>-75774</v>
      </c>
      <c r="D7" s="1">
        <f>+-0.3*D6</f>
        <v>-75774</v>
      </c>
      <c r="E7" s="1">
        <f>+-0.3*E6</f>
        <v>-75774</v>
      </c>
      <c r="F7" s="1">
        <f>+-0.3*F6</f>
        <v>-75774</v>
      </c>
      <c r="G7" s="1">
        <f>+-0.3*G6</f>
        <v>-75774</v>
      </c>
      <c r="I7" s="1">
        <v>2</v>
      </c>
      <c r="J7" s="1">
        <f>D13</f>
        <v>184806</v>
      </c>
      <c r="K7" s="1">
        <f t="shared" si="0"/>
        <v>139739.88657844992</v>
      </c>
      <c r="L7" s="1">
        <f>K7+L6</f>
        <v>285440.75614366733</v>
      </c>
    </row>
    <row r="8" spans="1:12" ht="15.75" thickBot="1" x14ac:dyDescent="0.3">
      <c r="A8" s="3" t="s">
        <v>8</v>
      </c>
      <c r="B8" s="9"/>
      <c r="C8" s="9">
        <f>+SUM(C6:C7)</f>
        <v>176806</v>
      </c>
      <c r="D8" s="9">
        <f>+SUM(D6:D7)</f>
        <v>176806</v>
      </c>
      <c r="E8" s="9">
        <f>+SUM(E6:E7)</f>
        <v>176806</v>
      </c>
      <c r="F8" s="9">
        <f>+SUM(F6:F7)</f>
        <v>176806</v>
      </c>
      <c r="G8" s="9">
        <f>+SUM(G6:G7)</f>
        <v>176806</v>
      </c>
      <c r="I8" s="1">
        <v>3</v>
      </c>
      <c r="J8" s="1">
        <f>E13</f>
        <v>184806</v>
      </c>
      <c r="K8" s="1">
        <f t="shared" si="0"/>
        <v>121512.94485082604</v>
      </c>
      <c r="L8" s="1">
        <f t="shared" ref="L8:L10" si="1">K8+L7</f>
        <v>406953.70099449338</v>
      </c>
    </row>
    <row r="9" spans="1:12" x14ac:dyDescent="0.25">
      <c r="A9" s="1" t="s">
        <v>7</v>
      </c>
      <c r="C9" s="1">
        <f>-C5</f>
        <v>13000</v>
      </c>
      <c r="D9" s="1">
        <f>-D5</f>
        <v>13000</v>
      </c>
      <c r="E9" s="1">
        <f>-E5</f>
        <v>13000</v>
      </c>
      <c r="F9" s="1">
        <f>-F5</f>
        <v>13000</v>
      </c>
      <c r="G9" s="1">
        <f>-G5</f>
        <v>13000</v>
      </c>
      <c r="I9" s="1">
        <v>4</v>
      </c>
      <c r="J9" s="1">
        <f>F13</f>
        <v>184806</v>
      </c>
      <c r="K9" s="1">
        <f t="shared" si="0"/>
        <v>105663.43030506613</v>
      </c>
      <c r="L9" s="1">
        <f t="shared" si="1"/>
        <v>512617.13129955949</v>
      </c>
    </row>
    <row r="10" spans="1:12" x14ac:dyDescent="0.25">
      <c r="A10" s="1" t="s">
        <v>6</v>
      </c>
      <c r="B10" s="1">
        <v>-5000</v>
      </c>
      <c r="C10" s="1">
        <v>-5000</v>
      </c>
      <c r="D10" s="1">
        <v>-5000</v>
      </c>
      <c r="E10" s="1">
        <v>-5000</v>
      </c>
      <c r="F10" s="1">
        <v>-5000</v>
      </c>
      <c r="G10" s="1">
        <v>-5000</v>
      </c>
      <c r="I10" s="1">
        <v>5</v>
      </c>
      <c r="J10" s="1">
        <f>G13</f>
        <v>1276846</v>
      </c>
      <c r="K10" s="1">
        <f t="shared" si="0"/>
        <v>634818.12575868028</v>
      </c>
      <c r="L10" s="1">
        <f t="shared" si="1"/>
        <v>1147435.2570582398</v>
      </c>
    </row>
    <row r="11" spans="1:12" x14ac:dyDescent="0.25">
      <c r="A11" s="1" t="s">
        <v>5</v>
      </c>
      <c r="B11" s="1">
        <v>-10000</v>
      </c>
    </row>
    <row r="12" spans="1:12" ht="15.75" thickBot="1" x14ac:dyDescent="0.3">
      <c r="A12" s="1" t="s">
        <v>4</v>
      </c>
      <c r="G12" s="1">
        <f>+(G8+G5)/G18</f>
        <v>1092040</v>
      </c>
    </row>
    <row r="13" spans="1:12" ht="15.75" thickBot="1" x14ac:dyDescent="0.3">
      <c r="A13" s="3" t="s">
        <v>3</v>
      </c>
      <c r="B13" s="9">
        <f t="shared" ref="B13:G13" si="2">+SUM(B8:B12)</f>
        <v>-15000</v>
      </c>
      <c r="C13" s="9">
        <f t="shared" si="2"/>
        <v>184806</v>
      </c>
      <c r="D13" s="9">
        <f t="shared" si="2"/>
        <v>184806</v>
      </c>
      <c r="E13" s="9">
        <f t="shared" si="2"/>
        <v>184806</v>
      </c>
      <c r="F13" s="9">
        <f t="shared" si="2"/>
        <v>184806</v>
      </c>
      <c r="G13" s="8">
        <f t="shared" si="2"/>
        <v>1276846</v>
      </c>
    </row>
    <row r="14" spans="1:12" ht="15.75" thickBot="1" x14ac:dyDescent="0.3"/>
    <row r="15" spans="1:12" ht="15.75" thickBot="1" x14ac:dyDescent="0.3">
      <c r="A15" s="7" t="s">
        <v>2</v>
      </c>
      <c r="B15" s="6">
        <f>+NPV(G18,C13:G13)+B13</f>
        <v>1147435.2570582398</v>
      </c>
    </row>
    <row r="16" spans="1:12" ht="15.75" thickBot="1" x14ac:dyDescent="0.3">
      <c r="A16" s="5" t="s">
        <v>1</v>
      </c>
      <c r="B16" s="4">
        <f>+IRR(B13:G13)</f>
        <v>12.322508194829737</v>
      </c>
    </row>
    <row r="17" spans="1:7" ht="15.75" thickBot="1" x14ac:dyDescent="0.3">
      <c r="A17" s="7" t="s">
        <v>24</v>
      </c>
      <c r="B17" s="11">
        <f>-L5/K6</f>
        <v>9.3341125288139981E-2</v>
      </c>
    </row>
    <row r="18" spans="1:7" ht="15.75" thickBot="1" x14ac:dyDescent="0.3">
      <c r="F18" s="3" t="s">
        <v>0</v>
      </c>
      <c r="G18" s="2">
        <v>0.15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 de desecho contable</vt:lpstr>
      <vt:lpstr>Valor de desecho económico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2021-07-17T05:08:48Z</dcterms:created>
  <dcterms:modified xsi:type="dcterms:W3CDTF">2021-07-17T05:41:28Z</dcterms:modified>
</cp:coreProperties>
</file>