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131"/>
  <workbookPr/>
  <mc:AlternateContent xmlns:mc="http://schemas.openxmlformats.org/markup-compatibility/2006">
    <mc:Choice Requires="x15">
      <x15ac:absPath xmlns:x15ac="http://schemas.microsoft.com/office/spreadsheetml/2010/11/ac" url="G:\Mi unidad\Docencia 2020 - 2021\UST - 2021 01 PEP\document\"/>
    </mc:Choice>
  </mc:AlternateContent>
  <xr:revisionPtr revIDLastSave="0" documentId="13_ncr:1_{E4C2EB58-D986-41F3-913A-1EDEA5A69708}" xr6:coauthVersionLast="47" xr6:coauthVersionMax="47" xr10:uidLastSave="{00000000-0000-0000-0000-000000000000}"/>
  <bookViews>
    <workbookView xWindow="-120" yWindow="-120" windowWidth="24240" windowHeight="13140" activeTab="1" xr2:uid="{00000000-000D-0000-FFFF-FFFF00000000}"/>
  </bookViews>
  <sheets>
    <sheet name="proyecto" sheetId="1" r:id="rId1"/>
    <sheet name="Hoja1" sheetId="2" r:id="rId2"/>
  </sheets>
  <calcPr calcId="19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2" i="1" l="1"/>
  <c r="B23" i="1"/>
  <c r="M15" i="1"/>
  <c r="B24" i="1"/>
  <c r="M13" i="1"/>
  <c r="E7" i="2"/>
  <c r="E8" i="2"/>
  <c r="E9" i="2"/>
  <c r="E6" i="2"/>
  <c r="D9" i="2"/>
  <c r="D8" i="2"/>
  <c r="D7" i="2"/>
  <c r="D6" i="2"/>
  <c r="C17" i="1"/>
  <c r="C18" i="1"/>
  <c r="D17" i="1"/>
  <c r="B25" i="1"/>
  <c r="D18" i="1"/>
  <c r="D6" i="1"/>
  <c r="E6" i="1"/>
  <c r="F6" i="1"/>
  <c r="G6" i="1"/>
  <c r="H6" i="1"/>
  <c r="H7" i="1"/>
  <c r="H8" i="1"/>
  <c r="D12" i="1"/>
  <c r="E12" i="1"/>
  <c r="F12" i="1"/>
  <c r="G12" i="1"/>
  <c r="H12" i="1"/>
  <c r="H15" i="1"/>
  <c r="H14" i="1"/>
  <c r="H16" i="1"/>
  <c r="H17" i="1"/>
  <c r="G7" i="1"/>
  <c r="G8" i="1"/>
  <c r="G15" i="1"/>
  <c r="G16" i="1"/>
  <c r="G17" i="1"/>
  <c r="F7" i="1"/>
  <c r="F8" i="1"/>
  <c r="F15" i="1"/>
  <c r="F16" i="1"/>
  <c r="F17" i="1"/>
  <c r="E7" i="1"/>
  <c r="E8" i="1"/>
  <c r="E15" i="1"/>
  <c r="E16" i="1"/>
  <c r="E17" i="1"/>
  <c r="D7" i="1"/>
  <c r="D8" i="1"/>
  <c r="D15" i="1"/>
  <c r="D16" i="1"/>
  <c r="C7" i="1"/>
  <c r="C8" i="1"/>
  <c r="C15" i="1"/>
  <c r="C16" i="1"/>
  <c r="B15" i="1"/>
  <c r="B16" i="1"/>
</calcChain>
</file>

<file path=xl/sharedStrings.xml><?xml version="1.0" encoding="utf-8"?>
<sst xmlns="http://schemas.openxmlformats.org/spreadsheetml/2006/main" count="21" uniqueCount="21">
  <si>
    <t>Tasa de Crecimiento del EBIT</t>
  </si>
  <si>
    <t>Tasa de Impuestos</t>
  </si>
  <si>
    <t>EBIT</t>
  </si>
  <si>
    <t>Tasa de Crecimiento de la depreciación</t>
  </si>
  <si>
    <t>Impuesto (38%)</t>
  </si>
  <si>
    <t>EBIT (1-T)</t>
  </si>
  <si>
    <t>CAPEX</t>
  </si>
  <si>
    <t>Depreciacion</t>
  </si>
  <si>
    <t>B/V</t>
  </si>
  <si>
    <t>P/V</t>
  </si>
  <si>
    <t>Inversión en WC</t>
  </si>
  <si>
    <t>Inversiones</t>
  </si>
  <si>
    <t>k_e</t>
  </si>
  <si>
    <t>k_d</t>
  </si>
  <si>
    <t>Valor de desecho</t>
  </si>
  <si>
    <t>TIR</t>
  </si>
  <si>
    <t>VAN CON VD</t>
  </si>
  <si>
    <t>VAN SIN VD</t>
  </si>
  <si>
    <t>Flujo de Caja SD</t>
  </si>
  <si>
    <t>Flujo de Caja CD</t>
  </si>
  <si>
    <t>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</si>
</sst>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 &quot;$&quot;* #,##0_ ;_ &quot;$&quot;* \-#,##0_ ;_ &quot;$&quot;* &quot;-&quot;_ ;_ @_ "/>
    <numFmt numFmtId="164" formatCode="0.0"/>
    <numFmt numFmtId="165" formatCode="0.0%"/>
    <numFmt numFmtId="166" formatCode="#,##0.0"/>
  </numFmts>
  <fonts count="2" x14ac:knownFonts="1">
    <font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horizontal="right"/>
    </xf>
    <xf numFmtId="9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21">
    <xf numFmtId="0" fontId="0" fillId="0" borderId="0" xfId="0">
      <alignment horizontal="right"/>
    </xf>
    <xf numFmtId="9" fontId="0" fillId="0" borderId="0" xfId="0" applyNumberFormat="1">
      <alignment horizontal="right"/>
    </xf>
    <xf numFmtId="164" fontId="0" fillId="0" borderId="0" xfId="0" applyNumberFormat="1">
      <alignment horizontal="right"/>
    </xf>
    <xf numFmtId="2" fontId="0" fillId="0" borderId="0" xfId="0" applyNumberFormat="1">
      <alignment horizontal="right"/>
    </xf>
    <xf numFmtId="10" fontId="0" fillId="0" borderId="0" xfId="0" applyNumberFormat="1">
      <alignment horizontal="right"/>
    </xf>
    <xf numFmtId="165" fontId="0" fillId="0" borderId="0" xfId="0" applyNumberFormat="1">
      <alignment horizontal="right"/>
    </xf>
    <xf numFmtId="10" fontId="0" fillId="0" borderId="0" xfId="1" applyNumberFormat="1" applyFont="1" applyAlignment="1">
      <alignment horizontal="right"/>
    </xf>
    <xf numFmtId="9" fontId="0" fillId="0" borderId="0" xfId="1" applyFont="1" applyAlignment="1">
      <alignment horizontal="right"/>
    </xf>
    <xf numFmtId="165" fontId="0" fillId="0" borderId="0" xfId="1" applyNumberFormat="1" applyFont="1" applyAlignment="1">
      <alignment horizontal="right"/>
    </xf>
    <xf numFmtId="166" fontId="0" fillId="0" borderId="0" xfId="0" applyNumberFormat="1">
      <alignment horizontal="right"/>
    </xf>
    <xf numFmtId="0" fontId="1" fillId="0" borderId="0" xfId="0" applyFont="1">
      <alignment horizontal="right"/>
    </xf>
    <xf numFmtId="4" fontId="0" fillId="0" borderId="0" xfId="0" applyNumberFormat="1">
      <alignment horizontal="right"/>
    </xf>
    <xf numFmtId="0" fontId="0" fillId="0" borderId="0" xfId="0" applyAlignment="1">
      <alignment horizontal="center"/>
    </xf>
    <xf numFmtId="9" fontId="0" fillId="0" borderId="0" xfId="0" applyNumberFormat="1" applyAlignment="1">
      <alignment horizontal="center"/>
    </xf>
    <xf numFmtId="10" fontId="0" fillId="0" borderId="0" xfId="1" applyNumberFormat="1" applyFont="1" applyAlignment="1">
      <alignment horizontal="center"/>
    </xf>
    <xf numFmtId="10" fontId="0" fillId="0" borderId="0" xfId="0" applyNumberFormat="1" applyAlignment="1">
      <alignment horizontal="center"/>
    </xf>
    <xf numFmtId="165" fontId="0" fillId="0" borderId="0" xfId="1" applyNumberFormat="1" applyFont="1" applyAlignment="1">
      <alignment horizontal="center"/>
    </xf>
    <xf numFmtId="42" fontId="0" fillId="0" borderId="0" xfId="2" applyNumberFormat="1" applyFont="1" applyAlignment="1">
      <alignment horizontal="right"/>
    </xf>
    <xf numFmtId="42" fontId="0" fillId="0" borderId="0" xfId="2" applyFont="1" applyAlignment="1">
      <alignment horizontal="left"/>
    </xf>
    <xf numFmtId="42" fontId="0" fillId="0" borderId="0" xfId="2" applyNumberFormat="1" applyFont="1" applyAlignment="1">
      <alignment horizontal="left"/>
    </xf>
    <xf numFmtId="2" fontId="0" fillId="0" borderId="0" xfId="0" applyNumberFormat="1" applyAlignment="1">
      <alignment horizontal="left"/>
    </xf>
  </cellXfs>
  <cellStyles count="3">
    <cellStyle name="Moneda [0]" xfId="2" builtinId="7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63"/>
  <sheetViews>
    <sheetView workbookViewId="0">
      <selection activeCell="B23" sqref="B23"/>
    </sheetView>
  </sheetViews>
  <sheetFormatPr baseColWidth="10" defaultRowHeight="12.75" x14ac:dyDescent="0.2"/>
  <cols>
    <col min="1" max="1" width="18.140625" bestFit="1" customWidth="1"/>
    <col min="2" max="7" width="9.28515625" bestFit="1" customWidth="1"/>
    <col min="8" max="8" width="10.28515625" bestFit="1" customWidth="1"/>
    <col min="11" max="11" width="11.5703125" customWidth="1"/>
    <col min="12" max="12" width="34.140625" style="12" bestFit="1" customWidth="1"/>
    <col min="13" max="13" width="11.42578125" style="12"/>
  </cols>
  <sheetData>
    <row r="2" spans="1:13" x14ac:dyDescent="0.2">
      <c r="L2" s="12" t="s">
        <v>0</v>
      </c>
      <c r="M2" s="13">
        <v>0.06</v>
      </c>
    </row>
    <row r="3" spans="1:13" x14ac:dyDescent="0.2">
      <c r="L3" s="12" t="s">
        <v>1</v>
      </c>
      <c r="M3" s="13">
        <v>0.38</v>
      </c>
    </row>
    <row r="4" spans="1:13" x14ac:dyDescent="0.2">
      <c r="L4" s="12" t="s">
        <v>3</v>
      </c>
      <c r="M4" s="13">
        <v>0.06</v>
      </c>
    </row>
    <row r="5" spans="1:13" x14ac:dyDescent="0.2">
      <c r="B5">
        <v>2021</v>
      </c>
      <c r="C5">
        <v>2022</v>
      </c>
      <c r="D5">
        <v>2023</v>
      </c>
      <c r="E5">
        <v>2024</v>
      </c>
      <c r="F5">
        <v>2025</v>
      </c>
      <c r="G5">
        <v>2026</v>
      </c>
      <c r="H5">
        <v>2027</v>
      </c>
      <c r="M5" s="13"/>
    </row>
    <row r="6" spans="1:13" x14ac:dyDescent="0.2">
      <c r="A6" t="s">
        <v>2</v>
      </c>
      <c r="B6" s="19"/>
      <c r="C6" s="19">
        <v>753.3</v>
      </c>
      <c r="D6" s="19">
        <f>C6*(1+$M$2)</f>
        <v>798.49800000000005</v>
      </c>
      <c r="E6" s="19">
        <f t="shared" ref="E6:H6" si="0">D6*(1+$M$2)</f>
        <v>846.40788000000009</v>
      </c>
      <c r="F6" s="19">
        <f t="shared" si="0"/>
        <v>897.19235280000009</v>
      </c>
      <c r="G6" s="19">
        <f t="shared" si="0"/>
        <v>951.02389396800015</v>
      </c>
      <c r="H6" s="19">
        <f t="shared" si="0"/>
        <v>1008.0853276060802</v>
      </c>
    </row>
    <row r="7" spans="1:13" x14ac:dyDescent="0.2">
      <c r="A7" t="s">
        <v>4</v>
      </c>
      <c r="B7" s="19"/>
      <c r="C7" s="19">
        <f>-C6*$M$3</f>
        <v>-286.25399999999996</v>
      </c>
      <c r="D7" s="19">
        <f t="shared" ref="D7:H7" si="1">-D6*$M$3</f>
        <v>-303.42924000000005</v>
      </c>
      <c r="E7" s="19">
        <f t="shared" si="1"/>
        <v>-321.63499440000004</v>
      </c>
      <c r="F7" s="19">
        <f t="shared" si="1"/>
        <v>-340.93309406400004</v>
      </c>
      <c r="G7" s="19">
        <f t="shared" si="1"/>
        <v>-361.38907970784004</v>
      </c>
      <c r="H7" s="19">
        <f t="shared" si="1"/>
        <v>-383.07242449031048</v>
      </c>
      <c r="L7" s="12" t="s">
        <v>12</v>
      </c>
      <c r="M7" s="14">
        <v>0.12740000000000001</v>
      </c>
    </row>
    <row r="8" spans="1:13" x14ac:dyDescent="0.2">
      <c r="A8" t="s">
        <v>5</v>
      </c>
      <c r="B8" s="19"/>
      <c r="C8" s="19">
        <f>SUM(C6:C7)</f>
        <v>467.04599999999999</v>
      </c>
      <c r="D8" s="19">
        <f t="shared" ref="D8:H8" si="2">SUM(D6:D7)</f>
        <v>495.06876</v>
      </c>
      <c r="E8" s="19">
        <f t="shared" si="2"/>
        <v>524.77288560000011</v>
      </c>
      <c r="F8" s="19">
        <f t="shared" si="2"/>
        <v>556.25925873599999</v>
      </c>
      <c r="G8" s="19">
        <f t="shared" si="2"/>
        <v>589.63481426016006</v>
      </c>
      <c r="H8" s="19">
        <f t="shared" si="2"/>
        <v>625.01290311576975</v>
      </c>
      <c r="L8" s="12" t="s">
        <v>13</v>
      </c>
      <c r="M8" s="15">
        <v>6.8000000000000005E-2</v>
      </c>
    </row>
    <row r="9" spans="1:13" x14ac:dyDescent="0.2">
      <c r="B9" s="19"/>
      <c r="C9" s="19"/>
      <c r="D9" s="19"/>
      <c r="E9" s="19"/>
      <c r="F9" s="19"/>
      <c r="G9" s="19"/>
      <c r="H9" s="19"/>
    </row>
    <row r="10" spans="1:13" x14ac:dyDescent="0.2">
      <c r="A10" t="s">
        <v>10</v>
      </c>
      <c r="B10" s="19"/>
      <c r="C10" s="19">
        <v>-34.599999999999966</v>
      </c>
      <c r="D10" s="19">
        <v>-15.495000000000005</v>
      </c>
      <c r="E10" s="19">
        <v>-16.269749999999988</v>
      </c>
      <c r="F10" s="19">
        <v>-17.083237499999996</v>
      </c>
      <c r="G10" s="19">
        <v>-17.937399375000041</v>
      </c>
      <c r="H10" s="19">
        <v>-18.834269343750009</v>
      </c>
      <c r="L10" s="12" t="s">
        <v>8</v>
      </c>
      <c r="M10" s="12">
        <v>0.3</v>
      </c>
    </row>
    <row r="11" spans="1:13" x14ac:dyDescent="0.2">
      <c r="A11" t="s">
        <v>6</v>
      </c>
      <c r="B11" s="19"/>
      <c r="C11" s="19">
        <v>-35.5</v>
      </c>
      <c r="D11" s="19">
        <v>-42.954999999999998</v>
      </c>
      <c r="E11" s="19">
        <v>-51.975549999999998</v>
      </c>
      <c r="F11" s="19">
        <v>-62.890415499999996</v>
      </c>
      <c r="G11" s="19">
        <v>-76.09740275499999</v>
      </c>
      <c r="H11" s="19">
        <v>-92.077857333549986</v>
      </c>
      <c r="L11" s="12" t="s">
        <v>9</v>
      </c>
      <c r="M11" s="12">
        <v>0.7</v>
      </c>
    </row>
    <row r="12" spans="1:13" x14ac:dyDescent="0.2">
      <c r="A12" t="s">
        <v>7</v>
      </c>
      <c r="B12" s="19"/>
      <c r="C12" s="19">
        <v>17.7</v>
      </c>
      <c r="D12" s="19">
        <f>C12*(1+$M$4)</f>
        <v>18.762</v>
      </c>
      <c r="E12" s="19">
        <f t="shared" ref="E12:H12" si="3">D12*(1+$M$4)</f>
        <v>19.887720000000002</v>
      </c>
      <c r="F12" s="19">
        <f t="shared" si="3"/>
        <v>21.080983200000002</v>
      </c>
      <c r="G12" s="19">
        <f t="shared" si="3"/>
        <v>22.345842192000003</v>
      </c>
      <c r="H12" s="19">
        <f t="shared" si="3"/>
        <v>23.686592723520004</v>
      </c>
    </row>
    <row r="13" spans="1:13" x14ac:dyDescent="0.2">
      <c r="A13" t="s">
        <v>11</v>
      </c>
      <c r="B13" s="19">
        <v>-400</v>
      </c>
      <c r="C13" s="19"/>
      <c r="D13" s="19"/>
      <c r="E13" s="19"/>
      <c r="F13" s="19"/>
      <c r="G13" s="19"/>
      <c r="H13" s="19"/>
      <c r="M13" s="16">
        <f>M10*M8*(1-M3)+M7*M11</f>
        <v>0.10182800000000002</v>
      </c>
    </row>
    <row r="14" spans="1:13" x14ac:dyDescent="0.2">
      <c r="A14" t="s">
        <v>14</v>
      </c>
      <c r="B14" s="19"/>
      <c r="C14" s="19"/>
      <c r="D14" s="19"/>
      <c r="E14" s="19"/>
      <c r="F14" s="19"/>
      <c r="G14" s="19"/>
      <c r="H14" s="19">
        <f>(H8-H12)/M13</f>
        <v>5905.313964648718</v>
      </c>
    </row>
    <row r="15" spans="1:13" x14ac:dyDescent="0.2">
      <c r="A15" t="s">
        <v>18</v>
      </c>
      <c r="B15" s="19">
        <f>B13</f>
        <v>-400</v>
      </c>
      <c r="C15" s="19">
        <f t="shared" ref="C15:G15" si="4">C8+C10+C11+C12</f>
        <v>414.64600000000002</v>
      </c>
      <c r="D15" s="19">
        <f t="shared" si="4"/>
        <v>455.38076000000001</v>
      </c>
      <c r="E15" s="19">
        <f t="shared" si="4"/>
        <v>476.41530560000012</v>
      </c>
      <c r="F15" s="19">
        <f t="shared" si="4"/>
        <v>497.36658893599997</v>
      </c>
      <c r="G15" s="19">
        <f t="shared" si="4"/>
        <v>517.94585432216002</v>
      </c>
      <c r="H15" s="19">
        <f>H8+H10+H11+H12</f>
        <v>537.78736916198977</v>
      </c>
      <c r="M15" s="15">
        <f>M11*M7+M8*M10*(1-M3)</f>
        <v>0.10182800000000002</v>
      </c>
    </row>
    <row r="16" spans="1:13" x14ac:dyDescent="0.2">
      <c r="A16" t="s">
        <v>19</v>
      </c>
      <c r="B16" s="19">
        <f>B15</f>
        <v>-400</v>
      </c>
      <c r="C16" s="19">
        <f t="shared" ref="C16:G16" si="5">C15</f>
        <v>414.64600000000002</v>
      </c>
      <c r="D16" s="19">
        <f t="shared" si="5"/>
        <v>455.38076000000001</v>
      </c>
      <c r="E16" s="19">
        <f t="shared" si="5"/>
        <v>476.41530560000012</v>
      </c>
      <c r="F16" s="19">
        <f t="shared" si="5"/>
        <v>497.36658893599997</v>
      </c>
      <c r="G16" s="19">
        <f t="shared" si="5"/>
        <v>517.94585432216002</v>
      </c>
      <c r="H16" s="19">
        <f>H15+H14</f>
        <v>6443.1013338107077</v>
      </c>
    </row>
    <row r="17" spans="1:8" x14ac:dyDescent="0.2">
      <c r="B17" s="20"/>
      <c r="C17" s="18">
        <f>C16/(1+$M$13)^1</f>
        <v>376.32552449202598</v>
      </c>
      <c r="D17" s="18">
        <f>D16/(1+$M$13)^2</f>
        <v>375.10000363406175</v>
      </c>
      <c r="E17" s="18">
        <f>E16/(1+$M$13)^3</f>
        <v>356.15930207637689</v>
      </c>
      <c r="F17" s="18">
        <f>F16/(1+$M$13)^4</f>
        <v>337.45929070939502</v>
      </c>
      <c r="G17" s="18">
        <f>G16/(1+$M$13)^5</f>
        <v>318.94466219363812</v>
      </c>
      <c r="H17" s="18">
        <f>H16/(1+$M$13)^6</f>
        <v>3600.9088992307193</v>
      </c>
    </row>
    <row r="18" spans="1:8" x14ac:dyDescent="0.2">
      <c r="B18" s="3"/>
      <c r="C18" s="18">
        <f>B16+C17</f>
        <v>-23.674475507974023</v>
      </c>
      <c r="D18" s="18">
        <f>D17+C18</f>
        <v>351.42552812608773</v>
      </c>
      <c r="E18" s="18"/>
      <c r="F18" s="18"/>
      <c r="G18" s="18"/>
      <c r="H18" s="18"/>
    </row>
    <row r="19" spans="1:8" x14ac:dyDescent="0.2">
      <c r="B19" s="3"/>
      <c r="C19" s="3"/>
      <c r="D19" s="3"/>
      <c r="E19" s="3"/>
      <c r="F19" s="3"/>
      <c r="G19" s="3"/>
      <c r="H19" s="3"/>
    </row>
    <row r="20" spans="1:8" x14ac:dyDescent="0.2">
      <c r="D20" s="3"/>
      <c r="E20" s="3"/>
      <c r="F20" s="3"/>
      <c r="G20" s="3"/>
      <c r="H20" s="3"/>
    </row>
    <row r="22" spans="1:8" x14ac:dyDescent="0.2">
      <c r="A22" t="s">
        <v>17</v>
      </c>
      <c r="B22" s="17">
        <f>NPV(M13,C15:H15)+B15</f>
        <v>1664.5464219163632</v>
      </c>
    </row>
    <row r="23" spans="1:8" x14ac:dyDescent="0.2">
      <c r="A23" t="s">
        <v>16</v>
      </c>
      <c r="B23" s="17">
        <f>NPV(M13,C16:H16)+B16</f>
        <v>4964.8976823362163</v>
      </c>
    </row>
    <row r="24" spans="1:8" x14ac:dyDescent="0.2">
      <c r="A24" t="s">
        <v>15</v>
      </c>
      <c r="B24" s="1">
        <f>IRR(B16:H16)</f>
        <v>1.2356551831303784</v>
      </c>
      <c r="C24" s="3"/>
    </row>
    <row r="25" spans="1:8" x14ac:dyDescent="0.2">
      <c r="A25" t="s">
        <v>20</v>
      </c>
      <c r="B25" s="3">
        <f>1+-C18/D17</f>
        <v>1.0631151033820576</v>
      </c>
    </row>
    <row r="28" spans="1:8" x14ac:dyDescent="0.2">
      <c r="C28" s="4"/>
      <c r="D28" s="4"/>
      <c r="E28" s="4"/>
      <c r="F28" s="4"/>
      <c r="G28" s="4"/>
    </row>
    <row r="29" spans="1:8" x14ac:dyDescent="0.2">
      <c r="C29" s="5"/>
      <c r="D29" s="5"/>
      <c r="E29" s="5"/>
      <c r="F29" s="5"/>
      <c r="G29" s="5"/>
    </row>
    <row r="32" spans="1:8" x14ac:dyDescent="0.2">
      <c r="D32" s="3"/>
      <c r="E32" s="3"/>
      <c r="F32" s="3"/>
      <c r="G32" s="3"/>
    </row>
    <row r="33" spans="3:8" x14ac:dyDescent="0.2">
      <c r="C33" s="4"/>
      <c r="D33" s="6"/>
      <c r="E33" s="6"/>
      <c r="F33" s="6"/>
      <c r="G33" s="6"/>
    </row>
    <row r="34" spans="3:8" x14ac:dyDescent="0.2">
      <c r="C34" s="6"/>
      <c r="D34" s="7"/>
      <c r="E34" s="7"/>
      <c r="F34" s="7"/>
      <c r="G34" s="7"/>
    </row>
    <row r="35" spans="3:8" x14ac:dyDescent="0.2">
      <c r="C35" s="8"/>
      <c r="D35" s="8"/>
      <c r="E35" s="8"/>
      <c r="F35" s="8"/>
      <c r="G35" s="8"/>
    </row>
    <row r="36" spans="3:8" x14ac:dyDescent="0.2">
      <c r="C36" s="1"/>
      <c r="D36" s="1"/>
      <c r="E36" s="1"/>
      <c r="F36" s="1"/>
      <c r="G36" s="1"/>
    </row>
    <row r="37" spans="3:8" x14ac:dyDescent="0.2">
      <c r="C37" s="1"/>
      <c r="D37" s="1"/>
      <c r="E37" s="1"/>
      <c r="F37" s="1"/>
      <c r="G37" s="1"/>
    </row>
    <row r="38" spans="3:8" x14ac:dyDescent="0.2">
      <c r="C38" s="1"/>
      <c r="D38" s="1"/>
      <c r="E38" s="1"/>
      <c r="F38" s="1"/>
      <c r="G38" s="1"/>
    </row>
    <row r="39" spans="3:8" x14ac:dyDescent="0.2">
      <c r="C39" s="4"/>
      <c r="D39" s="4"/>
      <c r="E39" s="4"/>
      <c r="F39" s="4"/>
      <c r="G39" s="4"/>
    </row>
    <row r="41" spans="3:8" x14ac:dyDescent="0.2">
      <c r="C41" s="3"/>
    </row>
    <row r="43" spans="3:8" x14ac:dyDescent="0.2">
      <c r="C43" s="1"/>
      <c r="D43" s="1"/>
      <c r="E43" s="1"/>
      <c r="F43" s="1"/>
      <c r="G43" s="1"/>
      <c r="H43" s="1"/>
    </row>
    <row r="45" spans="3:8" x14ac:dyDescent="0.2">
      <c r="C45" s="8"/>
      <c r="D45" s="8"/>
      <c r="E45" s="8"/>
      <c r="F45" s="8"/>
      <c r="G45" s="8"/>
    </row>
    <row r="46" spans="3:8" x14ac:dyDescent="0.2">
      <c r="C46" s="8"/>
      <c r="D46" s="8"/>
      <c r="E46" s="8"/>
      <c r="F46" s="8"/>
      <c r="G46" s="8"/>
    </row>
    <row r="47" spans="3:8" x14ac:dyDescent="0.2">
      <c r="C47" s="3"/>
      <c r="D47" s="3"/>
      <c r="E47" s="3"/>
      <c r="F47" s="3"/>
      <c r="G47" s="3"/>
    </row>
    <row r="48" spans="3:8" x14ac:dyDescent="0.2">
      <c r="D48" s="3"/>
      <c r="E48" s="3"/>
      <c r="F48" s="3"/>
      <c r="G48" s="3"/>
    </row>
    <row r="49" spans="1:7" x14ac:dyDescent="0.2">
      <c r="C49" s="3"/>
      <c r="D49" s="3"/>
      <c r="E49" s="3"/>
      <c r="F49" s="3"/>
      <c r="G49" s="3"/>
    </row>
    <row r="52" spans="1:7" x14ac:dyDescent="0.2">
      <c r="C52" s="9"/>
      <c r="D52" s="9"/>
      <c r="E52" s="9"/>
      <c r="F52" s="9"/>
      <c r="G52" s="9"/>
    </row>
    <row r="53" spans="1:7" x14ac:dyDescent="0.2">
      <c r="A53" s="10"/>
      <c r="B53" s="10"/>
      <c r="C53" s="11"/>
      <c r="D53" s="11"/>
      <c r="E53" s="11"/>
      <c r="F53" s="11"/>
      <c r="G53" s="11"/>
    </row>
    <row r="54" spans="1:7" x14ac:dyDescent="0.2">
      <c r="A54" s="10"/>
      <c r="B54" s="10"/>
      <c r="C54" s="11"/>
      <c r="D54" s="11"/>
      <c r="E54" s="11"/>
      <c r="F54" s="11"/>
      <c r="G54" s="11"/>
    </row>
    <row r="57" spans="1:7" x14ac:dyDescent="0.2">
      <c r="A57" s="10"/>
      <c r="B57" s="10"/>
    </row>
    <row r="58" spans="1:7" x14ac:dyDescent="0.2">
      <c r="A58" s="10"/>
      <c r="B58" s="10"/>
    </row>
    <row r="59" spans="1:7" x14ac:dyDescent="0.2">
      <c r="A59" s="10"/>
      <c r="B59" s="10"/>
      <c r="D59" s="2"/>
      <c r="E59" s="2"/>
      <c r="F59" s="2"/>
      <c r="G59" s="2"/>
    </row>
    <row r="61" spans="1:7" x14ac:dyDescent="0.2">
      <c r="A61" s="10"/>
      <c r="B61" s="10"/>
      <c r="D61" s="1"/>
      <c r="E61" s="1"/>
      <c r="F61" s="1"/>
      <c r="G61" s="1"/>
    </row>
    <row r="62" spans="1:7" x14ac:dyDescent="0.2">
      <c r="A62" s="10"/>
      <c r="B62" s="10"/>
      <c r="D62" s="2"/>
      <c r="E62" s="2"/>
      <c r="F62" s="2"/>
      <c r="G62" s="2"/>
    </row>
    <row r="63" spans="1:7" x14ac:dyDescent="0.2">
      <c r="A63" s="10"/>
      <c r="B63" s="10"/>
      <c r="D63" s="2"/>
      <c r="E63" s="2"/>
      <c r="F63" s="2"/>
      <c r="G63" s="2"/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7B95-24AF-44C2-8A27-C3C8725EEB96}">
  <dimension ref="B5:E9"/>
  <sheetViews>
    <sheetView tabSelected="1" workbookViewId="0">
      <selection activeCell="E7" sqref="E7"/>
    </sheetView>
  </sheetViews>
  <sheetFormatPr baseColWidth="10" defaultRowHeight="12.75" x14ac:dyDescent="0.2"/>
  <sheetData>
    <row r="5" spans="2:5" x14ac:dyDescent="0.2">
      <c r="D5">
        <v>100</v>
      </c>
      <c r="E5">
        <v>100</v>
      </c>
    </row>
    <row r="6" spans="2:5" x14ac:dyDescent="0.2">
      <c r="B6">
        <v>2022</v>
      </c>
      <c r="C6">
        <v>1.1000000000000001</v>
      </c>
      <c r="D6" s="2">
        <f>C6*D5+10</f>
        <v>120.00000000000001</v>
      </c>
      <c r="E6" s="2">
        <f>C6*E5+15</f>
        <v>125.00000000000001</v>
      </c>
    </row>
    <row r="7" spans="2:5" x14ac:dyDescent="0.2">
      <c r="B7">
        <v>2023</v>
      </c>
      <c r="C7">
        <v>1.1000000000000001</v>
      </c>
      <c r="D7" s="2">
        <f>C7*D6+10</f>
        <v>142.00000000000003</v>
      </c>
      <c r="E7" s="2">
        <f t="shared" ref="E7:E9" si="0">C7*E6+15</f>
        <v>152.50000000000003</v>
      </c>
    </row>
    <row r="8" spans="2:5" x14ac:dyDescent="0.2">
      <c r="B8">
        <v>2024</v>
      </c>
      <c r="C8">
        <v>1.1000000000000001</v>
      </c>
      <c r="D8" s="2">
        <f>C8*D7+10</f>
        <v>166.20000000000005</v>
      </c>
      <c r="E8" s="2">
        <f t="shared" si="0"/>
        <v>182.75000000000006</v>
      </c>
    </row>
    <row r="9" spans="2:5" x14ac:dyDescent="0.2">
      <c r="B9">
        <v>2025</v>
      </c>
      <c r="C9">
        <v>1.1000000000000001</v>
      </c>
      <c r="D9" s="2">
        <f>C9*D8+10</f>
        <v>192.82000000000008</v>
      </c>
      <c r="E9" s="2">
        <f t="shared" si="0"/>
        <v>216.02500000000009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proyecto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segana</dc:creator>
  <cp:lastModifiedBy>Sebastián Egaña</cp:lastModifiedBy>
  <dcterms:created xsi:type="dcterms:W3CDTF">2018-10-19T15:30:22Z</dcterms:created>
  <dcterms:modified xsi:type="dcterms:W3CDTF">2021-07-27T22:28:13Z</dcterms:modified>
</cp:coreProperties>
</file>