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cencia 2020\Charla Linares\"/>
    </mc:Choice>
  </mc:AlternateContent>
  <xr:revisionPtr revIDLastSave="0" documentId="13_ncr:1_{EEAD4E14-7E48-4966-B41C-DD21151BB2FD}" xr6:coauthVersionLast="44" xr6:coauthVersionMax="44" xr10:uidLastSave="{00000000-0000-0000-0000-000000000000}"/>
  <bookViews>
    <workbookView xWindow="-120" yWindow="-120" windowWidth="20730" windowHeight="11160" xr2:uid="{BABDFD31-38C9-431D-9B09-691FE1DA8676}"/>
  </bookViews>
  <sheets>
    <sheet name="transacciones" sheetId="1" r:id="rId1"/>
    <sheet name="balance" sheetId="3" r:id="rId2"/>
    <sheet name="eer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3" l="1"/>
  <c r="C6" i="3"/>
  <c r="C4" i="2"/>
  <c r="C6" i="2" s="1"/>
  <c r="E6" i="2" s="1"/>
  <c r="E3" i="2"/>
  <c r="C5" i="2" l="1"/>
  <c r="E5" i="2" s="1"/>
  <c r="E4" i="2"/>
  <c r="F6" i="1"/>
  <c r="E6" i="1"/>
  <c r="F5" i="1"/>
  <c r="E5" i="1"/>
  <c r="E4" i="1"/>
  <c r="E3" i="1"/>
  <c r="D4" i="1"/>
  <c r="D5" i="1"/>
  <c r="D6" i="1"/>
  <c r="D3" i="1"/>
</calcChain>
</file>

<file path=xl/sharedStrings.xml><?xml version="1.0" encoding="utf-8"?>
<sst xmlns="http://schemas.openxmlformats.org/spreadsheetml/2006/main" count="25" uniqueCount="19">
  <si>
    <t>Mes</t>
  </si>
  <si>
    <t>Septiembre</t>
  </si>
  <si>
    <t>Octubre</t>
  </si>
  <si>
    <t>Noviembre</t>
  </si>
  <si>
    <t>Diciembre</t>
  </si>
  <si>
    <t>Compras</t>
  </si>
  <si>
    <t>Sueldos</t>
  </si>
  <si>
    <t>Inventario</t>
  </si>
  <si>
    <t>Cuentas por Cobrar</t>
  </si>
  <si>
    <t>Cuentas por Pagar</t>
  </si>
  <si>
    <t>Caja</t>
  </si>
  <si>
    <t>Septiembre - Octubre</t>
  </si>
  <si>
    <t>Venta</t>
  </si>
  <si>
    <t>Costos Venta y Gasto</t>
  </si>
  <si>
    <t>Utilidad</t>
  </si>
  <si>
    <t>Septiembre - Noviembre</t>
  </si>
  <si>
    <t>Septiembre - Diciembre</t>
  </si>
  <si>
    <t>Activos</t>
  </si>
  <si>
    <t>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</si>
</sst>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164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A673-CC40-4A85-A273-D16DC6E45CCC}">
  <dimension ref="A2:G7"/>
  <sheetViews>
    <sheetView tabSelected="1" workbookViewId="0">
      <selection activeCell="I9" sqref="I9:L13"/>
    </sheetView>
  </sheetViews>
  <sheetFormatPr baseColWidth="10" defaultRowHeight="15" x14ac:dyDescent="0.25"/>
  <cols>
    <col min="1" max="1" width="11.42578125" style="4"/>
    <col min="2" max="2" width="11.5703125" style="4" bestFit="1" customWidth="1"/>
    <col min="3" max="3" width="10" style="4" bestFit="1" customWidth="1"/>
    <col min="4" max="4" width="11.5703125" style="4" bestFit="1" customWidth="1"/>
    <col min="5" max="5" width="17" style="4" bestFit="1" customWidth="1"/>
    <col min="6" max="6" width="18" style="4" bestFit="1" customWidth="1"/>
    <col min="7" max="7" width="11.5703125" style="4" bestFit="1" customWidth="1"/>
    <col min="9" max="9" width="22" bestFit="1" customWidth="1"/>
    <col min="10" max="10" width="14.140625" bestFit="1" customWidth="1"/>
    <col min="11" max="11" width="19.7109375" bestFit="1" customWidth="1"/>
    <col min="12" max="12" width="11.5703125" bestFit="1" customWidth="1"/>
  </cols>
  <sheetData>
    <row r="2" spans="1:7" x14ac:dyDescent="0.25">
      <c r="A2" s="6" t="s">
        <v>0</v>
      </c>
      <c r="B2" s="6" t="s">
        <v>5</v>
      </c>
      <c r="C2" s="6" t="s">
        <v>6</v>
      </c>
      <c r="D2" s="6" t="s">
        <v>7</v>
      </c>
      <c r="E2" s="6" t="s">
        <v>9</v>
      </c>
      <c r="F2" s="6" t="s">
        <v>8</v>
      </c>
      <c r="G2" s="6" t="s">
        <v>10</v>
      </c>
    </row>
    <row r="3" spans="1:7" x14ac:dyDescent="0.25">
      <c r="A3" s="6" t="s">
        <v>1</v>
      </c>
      <c r="B3" s="3">
        <v>1000000</v>
      </c>
      <c r="C3" s="3">
        <v>400000</v>
      </c>
      <c r="D3" s="3">
        <f>B3</f>
        <v>1000000</v>
      </c>
      <c r="E3" s="3">
        <f>B3+C3</f>
        <v>1400000</v>
      </c>
      <c r="F3" s="3">
        <v>0</v>
      </c>
      <c r="G3" s="3">
        <v>0</v>
      </c>
    </row>
    <row r="4" spans="1:7" x14ac:dyDescent="0.25">
      <c r="A4" s="6" t="s">
        <v>2</v>
      </c>
      <c r="B4" s="3">
        <v>1000000</v>
      </c>
      <c r="C4" s="3">
        <v>400000</v>
      </c>
      <c r="D4" s="3">
        <f t="shared" ref="D4:D6" si="0">B4</f>
        <v>1000000</v>
      </c>
      <c r="E4" s="3">
        <f>B4+C4+E3</f>
        <v>2800000</v>
      </c>
      <c r="F4" s="3">
        <v>2000000</v>
      </c>
      <c r="G4" s="3">
        <v>0</v>
      </c>
    </row>
    <row r="5" spans="1:7" x14ac:dyDescent="0.25">
      <c r="A5" s="6" t="s">
        <v>3</v>
      </c>
      <c r="B5" s="3">
        <v>1000000</v>
      </c>
      <c r="C5" s="3">
        <v>400000</v>
      </c>
      <c r="D5" s="3">
        <f t="shared" si="0"/>
        <v>1000000</v>
      </c>
      <c r="E5" s="3">
        <f>B5+C5+E4</f>
        <v>4200000</v>
      </c>
      <c r="F5" s="3">
        <f>F4+2000000</f>
        <v>4000000</v>
      </c>
      <c r="G5" s="3">
        <v>0</v>
      </c>
    </row>
    <row r="6" spans="1:7" x14ac:dyDescent="0.25">
      <c r="A6" s="6" t="s">
        <v>4</v>
      </c>
      <c r="B6" s="3">
        <v>1000000</v>
      </c>
      <c r="C6" s="3">
        <v>400000</v>
      </c>
      <c r="D6" s="3">
        <f t="shared" si="0"/>
        <v>1000000</v>
      </c>
      <c r="E6" s="3">
        <f>B6+C6+E5</f>
        <v>5600000</v>
      </c>
      <c r="F6" s="3">
        <f>F5</f>
        <v>4000000</v>
      </c>
      <c r="G6" s="3">
        <v>2000000</v>
      </c>
    </row>
    <row r="7" spans="1:7" x14ac:dyDescent="0.25">
      <c r="F7" s="5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F7BB2-CA8C-401C-8802-0ADC35F38E3B}">
  <dimension ref="B2:E6"/>
  <sheetViews>
    <sheetView workbookViewId="0">
      <selection activeCell="C5" sqref="C5"/>
    </sheetView>
  </sheetViews>
  <sheetFormatPr baseColWidth="10" defaultRowHeight="15" x14ac:dyDescent="0.25"/>
  <cols>
    <col min="2" max="2" width="18" bestFit="1" customWidth="1"/>
    <col min="3" max="3" width="11.5703125" bestFit="1" customWidth="1"/>
    <col min="4" max="4" width="17" bestFit="1" customWidth="1"/>
    <col min="5" max="5" width="11.5703125" bestFit="1" customWidth="1"/>
  </cols>
  <sheetData>
    <row r="2" spans="2:5" x14ac:dyDescent="0.25">
      <c r="B2" s="7" t="s">
        <v>10</v>
      </c>
      <c r="C2" s="2">
        <v>2000000</v>
      </c>
      <c r="D2" s="7" t="s">
        <v>9</v>
      </c>
      <c r="E2" s="2">
        <v>5600000</v>
      </c>
    </row>
    <row r="3" spans="2:5" x14ac:dyDescent="0.25">
      <c r="B3" s="7" t="s">
        <v>8</v>
      </c>
      <c r="C3" s="2">
        <v>4000000</v>
      </c>
      <c r="D3" s="7"/>
      <c r="E3" s="2"/>
    </row>
    <row r="4" spans="2:5" x14ac:dyDescent="0.25">
      <c r="B4" s="7" t="s">
        <v>7</v>
      </c>
      <c r="C4" s="2">
        <v>1000000</v>
      </c>
      <c r="D4" s="7" t="s">
        <v>14</v>
      </c>
      <c r="E4" s="2">
        <v>1400000</v>
      </c>
    </row>
    <row r="5" spans="2:5" x14ac:dyDescent="0.25">
      <c r="B5" s="7"/>
      <c r="C5" s="2"/>
      <c r="D5" s="7"/>
      <c r="E5" s="2"/>
    </row>
    <row r="6" spans="2:5" x14ac:dyDescent="0.25">
      <c r="B6" s="7" t="s">
        <v>17</v>
      </c>
      <c r="C6" s="2">
        <f>SUM(C2:C4)</f>
        <v>7000000</v>
      </c>
      <c r="D6" s="7" t="s">
        <v>18</v>
      </c>
      <c r="E6" s="2">
        <f>SUM(E2:E4)</f>
        <v>7000000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FCB90-4B46-4580-8925-3E7BD52A5DE6}">
  <dimension ref="B2:E6"/>
  <sheetViews>
    <sheetView workbookViewId="0">
      <selection activeCell="D8" sqref="D8"/>
    </sheetView>
  </sheetViews>
  <sheetFormatPr baseColWidth="10" defaultRowHeight="15" x14ac:dyDescent="0.25"/>
  <cols>
    <col min="2" max="2" width="23.28515625" bestFit="1" customWidth="1"/>
    <col min="3" max="3" width="11.5703125" bestFit="1" customWidth="1"/>
    <col min="4" max="4" width="19.7109375" bestFit="1" customWidth="1"/>
    <col min="5" max="5" width="11.5703125" bestFit="1" customWidth="1"/>
  </cols>
  <sheetData>
    <row r="2" spans="2:5" x14ac:dyDescent="0.25">
      <c r="B2" s="1"/>
      <c r="C2" s="7" t="s">
        <v>12</v>
      </c>
      <c r="D2" s="7" t="s">
        <v>13</v>
      </c>
      <c r="E2" s="7" t="s">
        <v>14</v>
      </c>
    </row>
    <row r="3" spans="2:5" x14ac:dyDescent="0.25">
      <c r="B3" s="7" t="s">
        <v>1</v>
      </c>
      <c r="C3" s="2">
        <v>0</v>
      </c>
      <c r="D3" s="2">
        <v>400000</v>
      </c>
      <c r="E3" s="2">
        <f>C3-D3</f>
        <v>-400000</v>
      </c>
    </row>
    <row r="4" spans="2:5" x14ac:dyDescent="0.25">
      <c r="B4" s="7" t="s">
        <v>11</v>
      </c>
      <c r="C4" s="2">
        <f>transacciones!G6</f>
        <v>2000000</v>
      </c>
      <c r="D4" s="2">
        <v>1800000</v>
      </c>
      <c r="E4" s="2">
        <f>C4-D4</f>
        <v>200000</v>
      </c>
    </row>
    <row r="5" spans="2:5" x14ac:dyDescent="0.25">
      <c r="B5" s="7" t="s">
        <v>15</v>
      </c>
      <c r="C5" s="2">
        <f>C4*2</f>
        <v>4000000</v>
      </c>
      <c r="D5" s="2">
        <v>3200000</v>
      </c>
      <c r="E5" s="2">
        <f>C5-D5</f>
        <v>800000</v>
      </c>
    </row>
    <row r="6" spans="2:5" x14ac:dyDescent="0.25">
      <c r="B6" s="7" t="s">
        <v>16</v>
      </c>
      <c r="C6" s="2">
        <f>C4*3</f>
        <v>6000000</v>
      </c>
      <c r="D6" s="2">
        <v>4600000</v>
      </c>
      <c r="E6" s="2">
        <f>C6-D6</f>
        <v>1400000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transacciones</vt:lpstr>
      <vt:lpstr>balance</vt:lpstr>
      <vt:lpstr>eerr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sebastianeganasa</dc:creator>
  <cp:lastModifiedBy>sebastianeganasa</cp:lastModifiedBy>
  <dcterms:created xsi:type="dcterms:W3CDTF">2020-06-29T22:23:01Z</dcterms:created>
  <dcterms:modified xsi:type="dcterms:W3CDTF">2020-07-01T02:13:35Z</dcterms:modified>
</cp:coreProperties>
</file>