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13_ncr:1_{41093AB2-6C86-4990-92DA-4837FCADA7D7}" xr6:coauthVersionLast="47" xr6:coauthVersionMax="47" xr10:uidLastSave="{00000000-0000-0000-0000-000000000000}"/>
  <bookViews>
    <workbookView xWindow="-120" yWindow="-120" windowWidth="24240" windowHeight="13140" xr2:uid="{F1A25E6C-BE93-40FB-8520-89B0710BEF1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B12" i="1"/>
  <c r="B18" i="1" s="1"/>
  <c r="B15" i="1"/>
  <c r="B8" i="1"/>
  <c r="B11" i="1" s="1"/>
  <c r="B6" i="1"/>
  <c r="B21" i="1" l="1"/>
  <c r="B24" i="1" s="1"/>
  <c r="B26" i="1" s="1"/>
  <c r="B19" i="1"/>
  <c r="B22" i="1" s="1"/>
</calcChain>
</file>

<file path=xl/sharedStrings.xml><?xml version="1.0" encoding="utf-8"?>
<sst xmlns="http://schemas.openxmlformats.org/spreadsheetml/2006/main" count="20" uniqueCount="19">
  <si>
    <t>Años</t>
  </si>
  <si>
    <t>Inversión I</t>
  </si>
  <si>
    <t>VAN</t>
  </si>
  <si>
    <t>VAN S/O</t>
  </si>
  <si>
    <t>Inversión de ampliación</t>
  </si>
  <si>
    <t>VP Ampliación</t>
  </si>
  <si>
    <t>Tasa de descuento</t>
  </si>
  <si>
    <t>S0</t>
  </si>
  <si>
    <t>X</t>
  </si>
  <si>
    <t>rf</t>
  </si>
  <si>
    <t>Volatilidad</t>
  </si>
  <si>
    <t>Varianza volatilidad</t>
  </si>
  <si>
    <t>d1</t>
  </si>
  <si>
    <t>d2</t>
  </si>
  <si>
    <t>T</t>
  </si>
  <si>
    <t>N(d1)</t>
  </si>
  <si>
    <t>N(d2)</t>
  </si>
  <si>
    <t>Valor Call</t>
  </si>
  <si>
    <t>VAN C/O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</si>
</sst>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0" fontId="0" fillId="0" borderId="0" xfId="0" applyNumberFormat="1"/>
    <xf numFmtId="1" fontId="0" fillId="0" borderId="0" xfId="1" applyNumberFormat="1" applyFont="1"/>
    <xf numFmtId="2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EDED5-BE8B-4C96-969D-E4F2C4B132C8}">
  <dimension ref="A3:I26"/>
  <sheetViews>
    <sheetView tabSelected="1" workbookViewId="0">
      <selection activeCell="C8" sqref="C8"/>
    </sheetView>
  </sheetViews>
  <sheetFormatPr baseColWidth="10" defaultRowHeight="15" x14ac:dyDescent="0.25"/>
  <cols>
    <col min="1" max="1" width="22.42578125" bestFit="1" customWidth="1"/>
    <col min="2" max="2" width="12.7109375" bestFit="1" customWidth="1"/>
    <col min="4" max="4" width="18.5703125" bestFit="1" customWidth="1"/>
    <col min="8" max="8" width="18.5703125" bestFit="1" customWidth="1"/>
  </cols>
  <sheetData>
    <row r="3" spans="1:9" x14ac:dyDescent="0.25">
      <c r="A3" t="s">
        <v>0</v>
      </c>
      <c r="B3">
        <v>0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</row>
    <row r="4" spans="1:9" x14ac:dyDescent="0.25">
      <c r="A4" t="s">
        <v>1</v>
      </c>
      <c r="B4">
        <v>-150</v>
      </c>
    </row>
    <row r="5" spans="1:9" x14ac:dyDescent="0.25">
      <c r="A5" t="s">
        <v>2</v>
      </c>
      <c r="B5">
        <v>140</v>
      </c>
    </row>
    <row r="6" spans="1:9" x14ac:dyDescent="0.25">
      <c r="A6" t="s">
        <v>3</v>
      </c>
      <c r="B6">
        <f>SUM(B4:B5)</f>
        <v>-10</v>
      </c>
    </row>
    <row r="7" spans="1:9" x14ac:dyDescent="0.25">
      <c r="A7" t="s">
        <v>4</v>
      </c>
      <c r="B7" s="4">
        <v>300</v>
      </c>
      <c r="E7">
        <v>300</v>
      </c>
    </row>
    <row r="8" spans="1:9" x14ac:dyDescent="0.25">
      <c r="A8" t="s">
        <v>5</v>
      </c>
      <c r="B8" s="4">
        <f>E8/(1+B$9)^E$3</f>
        <v>206.61157024793383</v>
      </c>
      <c r="E8">
        <v>275</v>
      </c>
    </row>
    <row r="9" spans="1:9" x14ac:dyDescent="0.25">
      <c r="A9" t="s">
        <v>6</v>
      </c>
      <c r="B9" s="1">
        <v>0.1</v>
      </c>
    </row>
    <row r="11" spans="1:9" x14ac:dyDescent="0.25">
      <c r="A11" t="s">
        <v>7</v>
      </c>
      <c r="B11" s="4">
        <f>B8</f>
        <v>206.61157024793383</v>
      </c>
      <c r="E11" s="4"/>
      <c r="I11" s="3"/>
    </row>
    <row r="12" spans="1:9" x14ac:dyDescent="0.25">
      <c r="A12" t="s">
        <v>8</v>
      </c>
      <c r="B12" s="6">
        <f>B7</f>
        <v>300</v>
      </c>
      <c r="E12" s="6"/>
      <c r="I12" s="7"/>
    </row>
    <row r="13" spans="1:9" x14ac:dyDescent="0.25">
      <c r="A13" t="s">
        <v>9</v>
      </c>
      <c r="B13" s="5">
        <v>4.8000000000000001E-2</v>
      </c>
      <c r="E13" s="5"/>
      <c r="I13" s="1"/>
    </row>
    <row r="14" spans="1:9" x14ac:dyDescent="0.25">
      <c r="A14" t="s">
        <v>10</v>
      </c>
      <c r="B14" s="1">
        <v>0.6</v>
      </c>
      <c r="E14" s="1"/>
      <c r="I14" s="1"/>
    </row>
    <row r="15" spans="1:9" x14ac:dyDescent="0.25">
      <c r="A15" t="s">
        <v>11</v>
      </c>
      <c r="B15">
        <f>B14^2</f>
        <v>0.36</v>
      </c>
    </row>
    <row r="16" spans="1:9" x14ac:dyDescent="0.25">
      <c r="A16" t="s">
        <v>14</v>
      </c>
      <c r="B16">
        <v>3</v>
      </c>
    </row>
    <row r="18" spans="1:9" x14ac:dyDescent="0.25">
      <c r="A18" t="s">
        <v>12</v>
      </c>
      <c r="B18" s="3">
        <f>(LN(B11/B12) + (B13+B15/2)*B16)/(B14*SQRT(B16))</f>
        <v>0.29931578049760893</v>
      </c>
      <c r="E18" s="2"/>
      <c r="I18" s="2"/>
    </row>
    <row r="19" spans="1:9" x14ac:dyDescent="0.25">
      <c r="A19" t="s">
        <v>13</v>
      </c>
      <c r="B19" s="3">
        <f>B18-B14*SQRT(B16)</f>
        <v>-0.73991470404371729</v>
      </c>
      <c r="E19" s="2"/>
      <c r="I19" s="2"/>
    </row>
    <row r="20" spans="1:9" x14ac:dyDescent="0.25">
      <c r="B20" s="3"/>
    </row>
    <row r="21" spans="1:9" x14ac:dyDescent="0.25">
      <c r="A21" t="s">
        <v>15</v>
      </c>
      <c r="B21" s="3">
        <f>NORMSDIST(B18)</f>
        <v>0.61765044244380407</v>
      </c>
    </row>
    <row r="22" spans="1:9" x14ac:dyDescent="0.25">
      <c r="A22" t="s">
        <v>16</v>
      </c>
      <c r="B22" s="3">
        <f>NORMSDIST(B19)</f>
        <v>0.22967587586055332</v>
      </c>
    </row>
    <row r="23" spans="1:9" x14ac:dyDescent="0.25">
      <c r="B23" s="3"/>
    </row>
    <row r="24" spans="1:9" x14ac:dyDescent="0.25">
      <c r="A24" t="s">
        <v>17</v>
      </c>
      <c r="B24" s="3">
        <f>B11*B21-B12*EXP(-B13*B16)*B22</f>
        <v>67.951669697919428</v>
      </c>
    </row>
    <row r="25" spans="1:9" x14ac:dyDescent="0.25">
      <c r="A25" t="s">
        <v>3</v>
      </c>
      <c r="B25" s="4">
        <f>B6</f>
        <v>-10</v>
      </c>
    </row>
    <row r="26" spans="1:9" x14ac:dyDescent="0.25">
      <c r="A26" t="s">
        <v>18</v>
      </c>
      <c r="B26" s="3">
        <f>B24+B25</f>
        <v>57.951669697919428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2021-06-30T18:01:01Z</dcterms:created>
  <dcterms:modified xsi:type="dcterms:W3CDTF">2021-07-01T14:27:32Z</dcterms:modified>
</cp:coreProperties>
</file>