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i unidad\Docencia 2020 - 2021\UST - 2021 01 PEP\document\"/>
    </mc:Choice>
  </mc:AlternateContent>
  <xr:revisionPtr revIDLastSave="0" documentId="8_{ADBDCA7A-E050-469C-93AB-9988FAAEF1D5}" xr6:coauthVersionLast="47" xr6:coauthVersionMax="47" xr10:uidLastSave="{00000000-0000-0000-0000-000000000000}"/>
  <bookViews>
    <workbookView xWindow="-120" yWindow="-120" windowWidth="24240" windowHeight="13140" xr2:uid="{F8A0EF91-88CD-4A83-8954-5C8BFE272C1E}"/>
  </bookViews>
  <sheets>
    <sheet name="Punto de Equilibrio" sheetId="1" r:id="rId1"/>
  </sheets>
  <externalReferences>
    <externalReference r:id="rId2"/>
  </externalReferenc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1" l="1"/>
  <c r="E8" i="1"/>
  <c r="F8" i="1"/>
  <c r="G8" i="1"/>
  <c r="H8" i="1"/>
  <c r="C8" i="1"/>
  <c r="H6" i="1"/>
  <c r="G6" i="1"/>
  <c r="F6" i="1"/>
  <c r="E6" i="1"/>
  <c r="D6" i="1"/>
  <c r="B4" i="1"/>
  <c r="B3" i="1"/>
  <c r="B2" i="1"/>
  <c r="H1" i="1"/>
  <c r="G1" i="1"/>
  <c r="F1" i="1"/>
  <c r="E1" i="1"/>
  <c r="D1" i="1"/>
  <c r="C1" i="1"/>
</calcChain>
</file>

<file path=xl/sharedStrings.xml><?xml version="1.0" encoding="utf-8"?>
<sst xmlns="http://schemas.openxmlformats.org/spreadsheetml/2006/main" count="4" uniqueCount="4">
  <si>
    <t>Punto de Equilibrio</t>
  </si>
  <si>
    <t>Ventas de Equilibrio UF</t>
  </si>
  <si>
    <t>Ventas de Equilibrio Pesos</t>
  </si>
  <si>
    <t>Valor proyecto UF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</si>
</sst>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7">
    <xf numFmtId="0" fontId="0" fillId="0" borderId="0" xfId="0"/>
    <xf numFmtId="0" fontId="0" fillId="2" borderId="1" xfId="0" applyFill="1" applyBorder="1" applyAlignment="1">
      <alignment horizontal="center"/>
    </xf>
    <xf numFmtId="0" fontId="0" fillId="2" borderId="0" xfId="0" applyFill="1"/>
    <xf numFmtId="3" fontId="0" fillId="2" borderId="0" xfId="1" applyNumberFormat="1" applyFont="1" applyFill="1" applyAlignment="1">
      <alignment horizontal="center"/>
    </xf>
    <xf numFmtId="3" fontId="0" fillId="2" borderId="0" xfId="0" applyNumberFormat="1" applyFill="1" applyAlignment="1">
      <alignment horizontal="center"/>
    </xf>
    <xf numFmtId="42" fontId="0" fillId="2" borderId="0" xfId="0" applyNumberFormat="1" applyFill="1"/>
    <xf numFmtId="1" fontId="0" fillId="0" borderId="0" xfId="0" applyNumberFormat="1"/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%20unidad/Trabajos%20Varios/Terminados/Valorizaci&#243;n%20Varus/Plan%20Financiero%20Final%20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s de Gastos"/>
      <sheetName val="Proyeccion de Ventas y CV"/>
      <sheetName val="Depreciación Y Amortización"/>
      <sheetName val="Inversión Inicial y GDPM"/>
      <sheetName val="Capital de Trabajo"/>
      <sheetName val="Flujo del Proyecto"/>
      <sheetName val="Flujo del Accionista"/>
      <sheetName val="Deuda CP"/>
      <sheetName val="Criterios de Evaluacion"/>
      <sheetName val="Sensibilizacion"/>
      <sheetName val="Punto de Equilibrio"/>
      <sheetName val="Empresa de Referencia"/>
      <sheetName val="Flujo de Clientes"/>
      <sheetName val="Estructura de Capital"/>
      <sheetName val="Flujo de Accionistas A-B-C"/>
      <sheetName val="Tamaño de Mercado Data"/>
      <sheetName val="Flujo de Caja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C3">
            <v>2017</v>
          </cell>
          <cell r="D3">
            <v>2018</v>
          </cell>
          <cell r="E3">
            <v>2019</v>
          </cell>
          <cell r="F3">
            <v>2020</v>
          </cell>
          <cell r="G3">
            <v>2021</v>
          </cell>
          <cell r="H3">
            <v>2022</v>
          </cell>
        </row>
        <row r="4">
          <cell r="B4" t="str">
            <v>Ingresos por ventas</v>
          </cell>
        </row>
        <row r="5">
          <cell r="B5" t="str">
            <v>Costos Variables</v>
          </cell>
        </row>
        <row r="6">
          <cell r="B6" t="str">
            <v>Gastos de Administración y Ventas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01767-CCFD-4993-930D-190FFBD8149E}">
  <dimension ref="B1:H10"/>
  <sheetViews>
    <sheetView tabSelected="1" workbookViewId="0">
      <selection activeCell="G8" sqref="G8"/>
    </sheetView>
  </sheetViews>
  <sheetFormatPr baseColWidth="10" defaultColWidth="9.140625" defaultRowHeight="15" x14ac:dyDescent="0.25"/>
  <cols>
    <col min="2" max="2" width="32.140625" bestFit="1" customWidth="1"/>
    <col min="3" max="3" width="9.28515625" bestFit="1" customWidth="1"/>
    <col min="4" max="6" width="12.7109375" bestFit="1" customWidth="1"/>
    <col min="7" max="8" width="13.7109375" bestFit="1" customWidth="1"/>
  </cols>
  <sheetData>
    <row r="1" spans="2:8" ht="15.75" thickBot="1" x14ac:dyDescent="0.3">
      <c r="B1" s="1" t="s">
        <v>0</v>
      </c>
      <c r="C1" s="1">
        <f>'[1]Flujo del Accionista'!C3</f>
        <v>2017</v>
      </c>
      <c r="D1" s="1">
        <f>'[1]Flujo del Accionista'!D3</f>
        <v>2018</v>
      </c>
      <c r="E1" s="1">
        <f>'[1]Flujo del Accionista'!E3</f>
        <v>2019</v>
      </c>
      <c r="F1" s="1">
        <f>'[1]Flujo del Accionista'!F3</f>
        <v>2020</v>
      </c>
      <c r="G1" s="1">
        <f>'[1]Flujo del Accionista'!G3</f>
        <v>2021</v>
      </c>
      <c r="H1" s="1">
        <f>'[1]Flujo del Accionista'!H3</f>
        <v>2022</v>
      </c>
    </row>
    <row r="2" spans="2:8" x14ac:dyDescent="0.25">
      <c r="B2" s="2" t="str">
        <f>'[1]Flujo del Accionista'!B4</f>
        <v>Ingresos por ventas</v>
      </c>
      <c r="C2" s="3">
        <v>0</v>
      </c>
      <c r="D2" s="3">
        <v>535.67386316350473</v>
      </c>
      <c r="E2" s="3">
        <v>1569.0908005621764</v>
      </c>
      <c r="F2" s="3">
        <v>3159.621892538004</v>
      </c>
      <c r="G2" s="3">
        <v>4811.3752235538859</v>
      </c>
      <c r="H2" s="3">
        <v>6514.9145913157581</v>
      </c>
    </row>
    <row r="3" spans="2:8" x14ac:dyDescent="0.25">
      <c r="B3" s="2" t="str">
        <f>'[1]Flujo del Accionista'!B5</f>
        <v>Costos Variables</v>
      </c>
      <c r="C3" s="3">
        <v>0</v>
      </c>
      <c r="D3" s="3">
        <v>-15.802378963323388</v>
      </c>
      <c r="E3" s="3">
        <v>-46.288178616584197</v>
      </c>
      <c r="F3" s="3">
        <v>-93.208845829871123</v>
      </c>
      <c r="G3" s="3">
        <v>-141.93556909483962</v>
      </c>
      <c r="H3" s="3">
        <v>-192.18998044381482</v>
      </c>
    </row>
    <row r="4" spans="2:8" x14ac:dyDescent="0.25">
      <c r="B4" s="2" t="str">
        <f>'[1]Flujo del Accionista'!B6</f>
        <v>Gastos de Administración y Ventas</v>
      </c>
      <c r="C4" s="3">
        <v>0</v>
      </c>
      <c r="D4" s="3">
        <v>-878.53234372829218</v>
      </c>
      <c r="E4" s="3">
        <v>-1187.0141968493485</v>
      </c>
      <c r="F4" s="3">
        <v>-2384.830286073231</v>
      </c>
      <c r="G4" s="3">
        <v>-3052.3885643625249</v>
      </c>
      <c r="H4" s="3">
        <v>-3695.1528679207163</v>
      </c>
    </row>
    <row r="5" spans="2:8" x14ac:dyDescent="0.25">
      <c r="B5" s="2"/>
      <c r="C5" s="4"/>
      <c r="D5" s="4"/>
      <c r="E5" s="4"/>
      <c r="F5" s="4"/>
      <c r="G5" s="4"/>
      <c r="H5" s="4"/>
    </row>
    <row r="6" spans="2:8" x14ac:dyDescent="0.25">
      <c r="B6" s="2" t="s">
        <v>1</v>
      </c>
      <c r="C6" s="3">
        <v>0</v>
      </c>
      <c r="D6" s="3">
        <f>-D4/(1-D3/D2)</f>
        <v>853.35827462680152</v>
      </c>
      <c r="E6" s="3">
        <f t="shared" ref="E6:H6" si="0">-E4/(1-E3/E2)</f>
        <v>1153.0006768813487</v>
      </c>
      <c r="F6" s="3">
        <f t="shared" si="0"/>
        <v>2316.4937212950276</v>
      </c>
      <c r="G6" s="3">
        <f t="shared" si="0"/>
        <v>2964.9233262384892</v>
      </c>
      <c r="H6" s="3">
        <f t="shared" si="0"/>
        <v>3589.2694200298361</v>
      </c>
    </row>
    <row r="7" spans="2:8" x14ac:dyDescent="0.25">
      <c r="B7" s="2"/>
      <c r="C7" s="2"/>
      <c r="D7" s="2"/>
      <c r="E7" s="2"/>
      <c r="F7" s="2"/>
      <c r="G7" s="2"/>
      <c r="H7" s="2"/>
    </row>
    <row r="8" spans="2:8" x14ac:dyDescent="0.25">
      <c r="B8" s="2" t="s">
        <v>2</v>
      </c>
      <c r="C8" s="5">
        <f>C6*C10</f>
        <v>0</v>
      </c>
      <c r="D8" s="5">
        <f t="shared" ref="D8:H8" si="1">D6*D10</f>
        <v>23523059.737736765</v>
      </c>
      <c r="E8" s="5">
        <f t="shared" si="1"/>
        <v>32736270.033997085</v>
      </c>
      <c r="F8" s="5">
        <f t="shared" si="1"/>
        <v>67743555.123846516</v>
      </c>
      <c r="G8" s="5">
        <f t="shared" si="1"/>
        <v>89307421.078193292</v>
      </c>
      <c r="H8" s="5">
        <f t="shared" si="1"/>
        <v>111356959.6891695</v>
      </c>
    </row>
    <row r="10" spans="2:8" x14ac:dyDescent="0.25">
      <c r="B10" t="s">
        <v>3</v>
      </c>
      <c r="C10" s="6">
        <v>26736.45</v>
      </c>
      <c r="D10" s="6">
        <v>27565.27995</v>
      </c>
      <c r="E10" s="6">
        <v>28392.238348499999</v>
      </c>
      <c r="F10" s="6">
        <v>29244.005498955001</v>
      </c>
      <c r="G10" s="6">
        <v>30121.325663923653</v>
      </c>
      <c r="H10" s="6">
        <v>31024.965433841364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Punto de Equilibrio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Sebastián Egaña</dc:creator>
  <cp:lastModifiedBy>Sebastián Egaña</cp:lastModifiedBy>
  <dcterms:created xsi:type="dcterms:W3CDTF">2021-06-23T17:55:08Z</dcterms:created>
  <dcterms:modified xsi:type="dcterms:W3CDTF">2021-06-23T17:57:40Z</dcterms:modified>
</cp:coreProperties>
</file>