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Docencia 2020 - 2021\UST - 2021 01 PEP\document\"/>
    </mc:Choice>
  </mc:AlternateContent>
  <xr:revisionPtr revIDLastSave="0" documentId="13_ncr:1_{E11F6738-A73A-41FA-A6D7-B348897880C2}" xr6:coauthVersionLast="47" xr6:coauthVersionMax="47" xr10:uidLastSave="{00000000-0000-0000-0000-000000000000}"/>
  <bookViews>
    <workbookView xWindow="-120" yWindow="-120" windowWidth="24240" windowHeight="13140" xr2:uid="{3DCD43E7-514E-4C00-BB33-19DDA43C9D90}"/>
  </bookViews>
  <sheets>
    <sheet name="Flujo del Proyecto" sheetId="1" r:id="rId1"/>
    <sheet name="Ingresos y costos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" i="1" l="1"/>
  <c r="P14" i="1" s="1"/>
  <c r="O5" i="1"/>
  <c r="O14" i="1" s="1"/>
  <c r="N5" i="1"/>
  <c r="N14" i="1" s="1"/>
  <c r="M5" i="1"/>
  <c r="M14" i="1" s="1"/>
  <c r="L5" i="1"/>
  <c r="L14" i="1" s="1"/>
  <c r="K15" i="1" s="1"/>
  <c r="K17" i="1" s="1"/>
  <c r="P12" i="1"/>
  <c r="C16" i="2"/>
  <c r="C11" i="2"/>
  <c r="B11" i="2"/>
  <c r="H6" i="2"/>
  <c r="H8" i="2" s="1"/>
  <c r="H11" i="2" s="1"/>
  <c r="G6" i="2"/>
  <c r="G8" i="2" s="1"/>
  <c r="G11" i="2" s="1"/>
  <c r="F6" i="2"/>
  <c r="F8" i="2" s="1"/>
  <c r="F11" i="2" s="1"/>
  <c r="E6" i="2"/>
  <c r="E8" i="2" s="1"/>
  <c r="D6" i="2"/>
  <c r="D8" i="2" s="1"/>
  <c r="C6" i="2"/>
  <c r="L6" i="1"/>
  <c r="D17" i="2" s="1"/>
  <c r="O25" i="1"/>
  <c r="L16" i="1"/>
  <c r="K16" i="1"/>
  <c r="L13" i="1"/>
  <c r="K13" i="1"/>
  <c r="K11" i="1"/>
  <c r="L9" i="1"/>
  <c r="K9" i="1"/>
  <c r="K7" i="1"/>
  <c r="K6" i="1"/>
  <c r="C17" i="2" s="1"/>
  <c r="K5" i="1"/>
  <c r="L4" i="1"/>
  <c r="K4" i="1"/>
  <c r="O15" i="1" l="1"/>
  <c r="M15" i="1"/>
  <c r="N15" i="1"/>
  <c r="L15" i="1"/>
  <c r="K8" i="1"/>
  <c r="C19" i="2"/>
  <c r="D11" i="2"/>
  <c r="D16" i="2"/>
  <c r="D19" i="2" s="1"/>
  <c r="C20" i="2" s="1"/>
  <c r="E11" i="2"/>
  <c r="E16" i="2"/>
  <c r="H16" i="2"/>
  <c r="G16" i="2"/>
  <c r="F16" i="2"/>
  <c r="K10" i="1"/>
  <c r="M6" i="1"/>
  <c r="E17" i="2" s="1"/>
  <c r="M16" i="1"/>
  <c r="M13" i="1"/>
  <c r="F19" i="2" l="1"/>
  <c r="E19" i="2"/>
  <c r="D20" i="2"/>
  <c r="K12" i="1"/>
  <c r="E20" i="2"/>
  <c r="M4" i="1"/>
  <c r="M11" i="1"/>
  <c r="M7" i="1"/>
  <c r="N6" i="1"/>
  <c r="F17" i="2" s="1"/>
  <c r="N16" i="1"/>
  <c r="N13" i="1"/>
  <c r="L11" i="1"/>
  <c r="L7" i="1"/>
  <c r="L8" i="1" s="1"/>
  <c r="L10" i="1" s="1"/>
  <c r="L17" i="1" s="1"/>
  <c r="M12" i="1" l="1"/>
  <c r="L12" i="1"/>
  <c r="N4" i="1"/>
  <c r="N11" i="1"/>
  <c r="N7" i="1"/>
  <c r="M8" i="1"/>
  <c r="M9" i="1"/>
  <c r="O6" i="1"/>
  <c r="G17" i="2" s="1"/>
  <c r="G19" i="2" s="1"/>
  <c r="F20" i="2" s="1"/>
  <c r="O16" i="1"/>
  <c r="O13" i="1"/>
  <c r="N12" i="1" l="1"/>
  <c r="O4" i="1"/>
  <c r="O11" i="1"/>
  <c r="O7" i="1"/>
  <c r="M10" i="1"/>
  <c r="M17" i="1" s="1"/>
  <c r="P13" i="1"/>
  <c r="P6" i="1"/>
  <c r="H17" i="2" s="1"/>
  <c r="H19" i="2" s="1"/>
  <c r="G20" i="2" s="1"/>
  <c r="P16" i="1"/>
  <c r="N8" i="1"/>
  <c r="N10" i="1" s="1"/>
  <c r="N17" i="1" s="1"/>
  <c r="N9" i="1"/>
  <c r="O12" i="1" l="1"/>
  <c r="P4" i="1"/>
  <c r="P11" i="1"/>
  <c r="P7" i="1"/>
  <c r="O8" i="1"/>
  <c r="O9" i="1"/>
  <c r="O10" i="1" l="1"/>
  <c r="O17" i="1" s="1"/>
  <c r="P8" i="1"/>
  <c r="P9" i="1"/>
  <c r="P10" i="1" l="1"/>
  <c r="P17" i="1" l="1"/>
  <c r="K22" i="1" s="1"/>
  <c r="K25" i="1" s="1"/>
</calcChain>
</file>

<file path=xl/sharedStrings.xml><?xml version="1.0" encoding="utf-8"?>
<sst xmlns="http://schemas.openxmlformats.org/spreadsheetml/2006/main" count="45" uniqueCount="29">
  <si>
    <t>Factor Ventas</t>
  </si>
  <si>
    <t>FLUJO DEL PROYECTO EN UNIDAD DE FOMENTO</t>
  </si>
  <si>
    <t>FLUJO DEL PROYECTO EN PESOS</t>
  </si>
  <si>
    <t>Ingresos por ventas</t>
  </si>
  <si>
    <t>Costos Variables</t>
  </si>
  <si>
    <t>Gastos de Administración y Ventas</t>
  </si>
  <si>
    <t>Amortización</t>
  </si>
  <si>
    <t>EBIT</t>
  </si>
  <si>
    <t>Impuestos</t>
  </si>
  <si>
    <t>Utilidad Neta</t>
  </si>
  <si>
    <t>Amortización de Intangibles</t>
  </si>
  <si>
    <t>Gastos de Puesta en Marcha</t>
  </si>
  <si>
    <t>Inversión Inicial</t>
  </si>
  <si>
    <t>Inversión en Capital de Trabajo</t>
  </si>
  <si>
    <t>Valor de Desecho</t>
  </si>
  <si>
    <t>Flujo de Caja</t>
  </si>
  <si>
    <t>Valor proyecto UF</t>
  </si>
  <si>
    <t>rho</t>
  </si>
  <si>
    <t>VAN</t>
  </si>
  <si>
    <t>Tasa de descuento</t>
  </si>
  <si>
    <t>Clientes</t>
  </si>
  <si>
    <t>Precio Promedio</t>
  </si>
  <si>
    <t>Ventas</t>
  </si>
  <si>
    <t>Defase</t>
  </si>
  <si>
    <t>Costo variable</t>
  </si>
  <si>
    <t>Gastos</t>
  </si>
  <si>
    <t>Stock WC</t>
  </si>
  <si>
    <t>Inversión WC</t>
  </si>
  <si>
    <t>Stock de 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</si>
</sst>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4" formatCode="_ &quot;$&quot;* #,##0.00_ ;_ &quot;$&quot;* \-#,##0.00_ ;_ &quot;$&quot;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9" fontId="0" fillId="0" borderId="0" xfId="0" applyNumberFormat="1"/>
    <xf numFmtId="0" fontId="0" fillId="2" borderId="0" xfId="0" applyFill="1"/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6" xfId="0" applyFill="1" applyBorder="1"/>
    <xf numFmtId="3" fontId="0" fillId="2" borderId="6" xfId="2" applyNumberFormat="1" applyFont="1" applyFill="1" applyBorder="1" applyAlignment="1">
      <alignment horizontal="center"/>
    </xf>
    <xf numFmtId="0" fontId="0" fillId="0" borderId="6" xfId="0" applyBorder="1"/>
    <xf numFmtId="42" fontId="0" fillId="0" borderId="6" xfId="2" applyFont="1" applyBorder="1"/>
    <xf numFmtId="42" fontId="0" fillId="0" borderId="0" xfId="2" applyFont="1"/>
    <xf numFmtId="3" fontId="0" fillId="2" borderId="0" xfId="0" applyNumberFormat="1" applyFill="1" applyAlignment="1">
      <alignment horizontal="center"/>
    </xf>
    <xf numFmtId="3" fontId="0" fillId="2" borderId="6" xfId="0" applyNumberFormat="1" applyFill="1" applyBorder="1" applyAlignment="1">
      <alignment horizontal="center"/>
    </xf>
    <xf numFmtId="42" fontId="0" fillId="0" borderId="6" xfId="0" applyNumberFormat="1" applyBorder="1"/>
    <xf numFmtId="42" fontId="0" fillId="0" borderId="6" xfId="2" applyFont="1" applyFill="1" applyBorder="1"/>
    <xf numFmtId="44" fontId="0" fillId="0" borderId="0" xfId="0" applyNumberFormat="1"/>
    <xf numFmtId="42" fontId="0" fillId="0" borderId="0" xfId="0" applyNumberFormat="1"/>
    <xf numFmtId="0" fontId="2" fillId="2" borderId="0" xfId="0" applyFont="1" applyFill="1"/>
    <xf numFmtId="42" fontId="2" fillId="2" borderId="0" xfId="2" applyFont="1" applyFill="1"/>
    <xf numFmtId="9" fontId="0" fillId="2" borderId="0" xfId="0" applyNumberFormat="1" applyFill="1"/>
    <xf numFmtId="42" fontId="0" fillId="2" borderId="0" xfId="2" applyFont="1" applyFill="1"/>
    <xf numFmtId="0" fontId="0" fillId="0" borderId="0" xfId="0" applyAlignment="1">
      <alignment horizontal="center" vertical="center"/>
    </xf>
    <xf numFmtId="9" fontId="0" fillId="0" borderId="0" xfId="3" applyFont="1"/>
    <xf numFmtId="0" fontId="0" fillId="2" borderId="7" xfId="0" applyFill="1" applyBorder="1"/>
    <xf numFmtId="44" fontId="0" fillId="2" borderId="0" xfId="1" applyFont="1" applyFill="1" applyBorder="1"/>
    <xf numFmtId="0" fontId="0" fillId="0" borderId="5" xfId="0" applyBorder="1"/>
    <xf numFmtId="1" fontId="0" fillId="0" borderId="6" xfId="2" applyNumberFormat="1" applyFont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%20unidad/Trabajos%20Varios/Terminados/Valorizaci&#243;n%20Varus/Plan%20Financiero%20Final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s de Gastos"/>
      <sheetName val="Proyeccion de Ventas y CV"/>
      <sheetName val="Depreciación Y Amortización"/>
      <sheetName val="Inversión Inicial y GDPM"/>
      <sheetName val="Capital de Trabajo"/>
      <sheetName val="Flujo del Proyecto"/>
      <sheetName val="Flujo del Accionista"/>
      <sheetName val="Deuda CP"/>
      <sheetName val="Criterios de Evaluacion"/>
      <sheetName val="Sensibilizacion"/>
      <sheetName val="Punto de Equilibrio"/>
      <sheetName val="Empresa de Referencia"/>
      <sheetName val="Flujo de Clientes"/>
      <sheetName val="Estructura de Capital"/>
      <sheetName val="Flujo de Accionistas A-B-C"/>
      <sheetName val="Tamaño de Mercado Data"/>
      <sheetName val="Flujo de Ca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K11">
            <v>0.22401203198746547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89A9A-2F3B-44FF-B231-BF92DB0DEDE9}">
  <dimension ref="B1:Q41"/>
  <sheetViews>
    <sheetView tabSelected="1" topLeftCell="C13" zoomScale="85" zoomScaleNormal="85" workbookViewId="0">
      <selection activeCell="L26" sqref="L26"/>
    </sheetView>
  </sheetViews>
  <sheetFormatPr baseColWidth="10" defaultColWidth="9.140625" defaultRowHeight="15" x14ac:dyDescent="0.25"/>
  <cols>
    <col min="2" max="2" width="32.140625" bestFit="1" customWidth="1"/>
    <col min="3" max="3" width="12.85546875" bestFit="1" customWidth="1"/>
    <col min="4" max="4" width="12.7109375" bestFit="1" customWidth="1"/>
    <col min="5" max="5" width="14.42578125" bestFit="1" customWidth="1"/>
    <col min="6" max="6" width="12.7109375" bestFit="1" customWidth="1"/>
    <col min="7" max="7" width="13.7109375" bestFit="1" customWidth="1"/>
    <col min="8" max="8" width="15.42578125" bestFit="1" customWidth="1"/>
    <col min="9" max="9" width="12" bestFit="1" customWidth="1"/>
    <col min="10" max="10" width="32.140625" bestFit="1" customWidth="1"/>
    <col min="11" max="11" width="13.140625" bestFit="1" customWidth="1"/>
    <col min="12" max="12" width="17.5703125" bestFit="1" customWidth="1"/>
    <col min="13" max="13" width="13.85546875" bestFit="1" customWidth="1"/>
    <col min="14" max="14" width="13.140625" bestFit="1" customWidth="1"/>
    <col min="15" max="15" width="13.42578125" bestFit="1" customWidth="1"/>
    <col min="16" max="16" width="14" bestFit="1" customWidth="1"/>
    <col min="17" max="17" width="13.140625" bestFit="1" customWidth="1"/>
    <col min="18" max="18" width="10.42578125" bestFit="1" customWidth="1"/>
  </cols>
  <sheetData>
    <row r="1" spans="2:16" ht="15.75" thickBot="1" x14ac:dyDescent="0.3">
      <c r="K1" t="s">
        <v>0</v>
      </c>
      <c r="L1" s="1">
        <v>1</v>
      </c>
    </row>
    <row r="2" spans="2:16" ht="15.75" thickBot="1" x14ac:dyDescent="0.3">
      <c r="B2" s="26" t="s">
        <v>1</v>
      </c>
      <c r="C2" s="27"/>
      <c r="D2" s="27"/>
      <c r="E2" s="27"/>
      <c r="F2" s="27"/>
      <c r="G2" s="27"/>
      <c r="H2" s="28"/>
      <c r="J2" s="26" t="s">
        <v>2</v>
      </c>
      <c r="K2" s="27"/>
      <c r="L2" s="27"/>
      <c r="M2" s="27"/>
      <c r="N2" s="27"/>
      <c r="O2" s="27"/>
      <c r="P2" s="28"/>
    </row>
    <row r="3" spans="2:16" x14ac:dyDescent="0.25">
      <c r="B3" s="2"/>
      <c r="C3" s="3">
        <v>2017</v>
      </c>
      <c r="D3" s="3">
        <v>2018</v>
      </c>
      <c r="E3" s="3">
        <v>2019</v>
      </c>
      <c r="F3" s="3">
        <v>2020</v>
      </c>
      <c r="G3" s="3">
        <v>2021</v>
      </c>
      <c r="H3" s="3">
        <v>2022</v>
      </c>
      <c r="K3" s="4">
        <v>2017</v>
      </c>
      <c r="L3" s="4">
        <v>2018</v>
      </c>
      <c r="M3" s="4">
        <v>2019</v>
      </c>
      <c r="N3" s="4">
        <v>2020</v>
      </c>
      <c r="O3" s="4">
        <v>2021</v>
      </c>
      <c r="P3" s="4">
        <v>2022</v>
      </c>
    </row>
    <row r="4" spans="2:16" x14ac:dyDescent="0.25">
      <c r="B4" s="5" t="s">
        <v>3</v>
      </c>
      <c r="C4" s="6">
        <v>0</v>
      </c>
      <c r="D4" s="6">
        <v>535.67386316350473</v>
      </c>
      <c r="E4" s="6">
        <v>1569.0908005621764</v>
      </c>
      <c r="F4" s="6">
        <v>3159.621892538004</v>
      </c>
      <c r="G4" s="6">
        <v>4811.3752235538859</v>
      </c>
      <c r="H4" s="6">
        <v>6514.9145913157581</v>
      </c>
      <c r="J4" s="7" t="s">
        <v>3</v>
      </c>
      <c r="K4" s="8">
        <f>C4*$C$19</f>
        <v>0</v>
      </c>
      <c r="L4" s="8">
        <f>D4*$D$19*$L$1</f>
        <v>14766000</v>
      </c>
      <c r="M4" s="8">
        <f>E4*$E$19*$L$1</f>
        <v>44549999.999999985</v>
      </c>
      <c r="N4" s="8">
        <f>F4*$F$19*$L$1</f>
        <v>92400000</v>
      </c>
      <c r="O4" s="8">
        <f>G4*$G$19*$L$1</f>
        <v>144925000.00000006</v>
      </c>
      <c r="P4" s="8">
        <f>H4*$H$19*$L$1</f>
        <v>202125000.00000012</v>
      </c>
    </row>
    <row r="5" spans="2:16" x14ac:dyDescent="0.25">
      <c r="B5" s="5" t="s">
        <v>4</v>
      </c>
      <c r="C5" s="6">
        <v>0</v>
      </c>
      <c r="D5" s="6">
        <v>-15.802378963323388</v>
      </c>
      <c r="E5" s="6">
        <v>-46.288178616584197</v>
      </c>
      <c r="F5" s="6">
        <v>-93.208845829871123</v>
      </c>
      <c r="G5" s="6">
        <v>-141.93556909483962</v>
      </c>
      <c r="H5" s="6">
        <v>-192.18998044381482</v>
      </c>
      <c r="J5" s="7" t="s">
        <v>4</v>
      </c>
      <c r="K5" s="8">
        <f>C5*$C$19</f>
        <v>0</v>
      </c>
      <c r="L5" s="8">
        <f>D5*D$19*$L$1</f>
        <v>-435597</v>
      </c>
      <c r="M5" s="8">
        <f>E5*E$19*$L$1</f>
        <v>-1314224.9999999995</v>
      </c>
      <c r="N5" s="8">
        <f>F5*F$19*$L$1</f>
        <v>-2725800</v>
      </c>
      <c r="O5" s="8">
        <f>G5*G$19*$L$1</f>
        <v>-4275287.5000000019</v>
      </c>
      <c r="P5" s="8">
        <f>H5*H$19*$L$1</f>
        <v>-5962687.5000000028</v>
      </c>
    </row>
    <row r="6" spans="2:16" x14ac:dyDescent="0.25">
      <c r="B6" s="5" t="s">
        <v>5</v>
      </c>
      <c r="C6" s="6">
        <v>0</v>
      </c>
      <c r="D6" s="6">
        <v>-878.53234372829218</v>
      </c>
      <c r="E6" s="6">
        <v>-1187.0141968493485</v>
      </c>
      <c r="F6" s="6">
        <v>-2384.830286073231</v>
      </c>
      <c r="G6" s="6">
        <v>-3052.3885643625249</v>
      </c>
      <c r="H6" s="6">
        <v>-3695.1528679207163</v>
      </c>
      <c r="J6" s="7" t="s">
        <v>5</v>
      </c>
      <c r="K6" s="8">
        <f>C6*$C$19</f>
        <v>0</v>
      </c>
      <c r="L6" s="8">
        <f>D6*$D$19</f>
        <v>-24216990</v>
      </c>
      <c r="M6" s="8">
        <f>E6*$E$19</f>
        <v>-33701990</v>
      </c>
      <c r="N6" s="8">
        <f>F6*$F$19</f>
        <v>-69741990</v>
      </c>
      <c r="O6" s="8">
        <f>G6*$G$19</f>
        <v>-91941990</v>
      </c>
      <c r="P6" s="8">
        <f>H6*$H$19</f>
        <v>-114641990</v>
      </c>
    </row>
    <row r="7" spans="2:16" x14ac:dyDescent="0.25">
      <c r="B7" s="5" t="s">
        <v>6</v>
      </c>
      <c r="C7" s="6">
        <v>0</v>
      </c>
      <c r="D7" s="6">
        <v>-108.83256057771327</v>
      </c>
      <c r="E7" s="6">
        <v>-105.66268017253716</v>
      </c>
      <c r="F7" s="6">
        <v>-102.58512638110403</v>
      </c>
      <c r="G7" s="6">
        <v>-99.597210078741767</v>
      </c>
      <c r="H7" s="6">
        <v>-96.696320464797836</v>
      </c>
      <c r="J7" s="7" t="s">
        <v>6</v>
      </c>
      <c r="K7" s="8">
        <f>C7*$C$19</f>
        <v>0</v>
      </c>
      <c r="L7" s="8">
        <f>D7*$D$19</f>
        <v>-3000000</v>
      </c>
      <c r="M7" s="8">
        <f>E7*$E$19</f>
        <v>-3000000</v>
      </c>
      <c r="N7" s="8">
        <f>F7*$F$19</f>
        <v>-3000000</v>
      </c>
      <c r="O7" s="8">
        <f>G7*$G$19</f>
        <v>-3000000</v>
      </c>
      <c r="P7" s="8">
        <f>H7*$H$19</f>
        <v>-3000000</v>
      </c>
    </row>
    <row r="8" spans="2:16" x14ac:dyDescent="0.25">
      <c r="B8" s="5" t="s">
        <v>7</v>
      </c>
      <c r="C8" s="6">
        <v>0</v>
      </c>
      <c r="D8" s="6">
        <v>-467.49342010582404</v>
      </c>
      <c r="E8" s="6">
        <v>230.12574492370643</v>
      </c>
      <c r="F8" s="6">
        <v>578.99763425379763</v>
      </c>
      <c r="G8" s="6">
        <v>1517.4538800177797</v>
      </c>
      <c r="H8" s="6">
        <v>2530.8754224864297</v>
      </c>
      <c r="J8" s="7" t="s">
        <v>7</v>
      </c>
      <c r="K8" s="8">
        <f>SUM(K4:K7)</f>
        <v>0</v>
      </c>
      <c r="L8" s="8">
        <f t="shared" ref="L8:P8" si="0">SUM(L4:L7)</f>
        <v>-12886587</v>
      </c>
      <c r="M8" s="8">
        <f t="shared" si="0"/>
        <v>6533784.9999999851</v>
      </c>
      <c r="N8" s="8">
        <f t="shared" si="0"/>
        <v>16932210</v>
      </c>
      <c r="O8" s="8">
        <f t="shared" si="0"/>
        <v>45707722.50000006</v>
      </c>
      <c r="P8" s="8">
        <f t="shared" si="0"/>
        <v>78520322.500000119</v>
      </c>
    </row>
    <row r="9" spans="2:16" x14ac:dyDescent="0.25">
      <c r="B9" s="5" t="s">
        <v>8</v>
      </c>
      <c r="C9" s="6"/>
      <c r="D9" s="6">
        <v>0</v>
      </c>
      <c r="E9" s="6">
        <v>-62.133951129400742</v>
      </c>
      <c r="F9" s="6">
        <v>-156.32936124852537</v>
      </c>
      <c r="G9" s="6">
        <v>-409.71254760480053</v>
      </c>
      <c r="H9" s="6">
        <v>-683.33636407133611</v>
      </c>
      <c r="I9" s="9"/>
      <c r="J9" s="7" t="s">
        <v>8</v>
      </c>
      <c r="K9" s="8">
        <f>C9*$C$19</f>
        <v>0</v>
      </c>
      <c r="L9" s="8">
        <f>D9*$D$19</f>
        <v>0</v>
      </c>
      <c r="M9" s="8">
        <f>E9*$E$19</f>
        <v>-1764121.9499999967</v>
      </c>
      <c r="N9" s="8">
        <f>F9*$F$19</f>
        <v>-4571696.6999999993</v>
      </c>
      <c r="O9" s="8">
        <f>G9*$G$19</f>
        <v>-12341085.07500002</v>
      </c>
      <c r="P9" s="8">
        <f>H9*$H$19</f>
        <v>-21200487.07500004</v>
      </c>
    </row>
    <row r="10" spans="2:16" x14ac:dyDescent="0.25">
      <c r="B10" s="5" t="s">
        <v>9</v>
      </c>
      <c r="C10" s="6">
        <v>0</v>
      </c>
      <c r="D10" s="6">
        <v>-467.49342010582404</v>
      </c>
      <c r="E10" s="6">
        <v>167.99179379430569</v>
      </c>
      <c r="F10" s="6">
        <v>422.66827300527223</v>
      </c>
      <c r="G10" s="6">
        <v>1107.7413324129793</v>
      </c>
      <c r="H10" s="6">
        <v>1847.5390584150937</v>
      </c>
      <c r="J10" s="7" t="s">
        <v>9</v>
      </c>
      <c r="K10" s="8">
        <f>SUM(K8:K9)</f>
        <v>0</v>
      </c>
      <c r="L10" s="8">
        <f t="shared" ref="L10:P10" si="1">SUM(L8:L9)</f>
        <v>-12886587</v>
      </c>
      <c r="M10" s="8">
        <f t="shared" si="1"/>
        <v>4769663.0499999886</v>
      </c>
      <c r="N10" s="8">
        <f t="shared" si="1"/>
        <v>12360513.300000001</v>
      </c>
      <c r="O10" s="8">
        <f t="shared" si="1"/>
        <v>33366637.425000042</v>
      </c>
      <c r="P10" s="8">
        <f t="shared" si="1"/>
        <v>57319835.425000079</v>
      </c>
    </row>
    <row r="11" spans="2:16" x14ac:dyDescent="0.25">
      <c r="B11" s="5" t="s">
        <v>10</v>
      </c>
      <c r="C11" s="6">
        <v>0</v>
      </c>
      <c r="D11" s="6">
        <v>108.83256057771327</v>
      </c>
      <c r="E11" s="6">
        <v>105.66268017253716</v>
      </c>
      <c r="F11" s="6">
        <v>102.58512638110403</v>
      </c>
      <c r="G11" s="6">
        <v>99.597210078741767</v>
      </c>
      <c r="H11" s="6">
        <v>96.696320464797836</v>
      </c>
      <c r="J11" s="7" t="s">
        <v>10</v>
      </c>
      <c r="K11" s="8">
        <f>C11*$C$19</f>
        <v>0</v>
      </c>
      <c r="L11" s="8">
        <f>D11*$D$19</f>
        <v>3000000</v>
      </c>
      <c r="M11" s="8">
        <f t="shared" ref="M11:M17" si="2">E11*$E$19</f>
        <v>3000000</v>
      </c>
      <c r="N11" s="8">
        <f t="shared" ref="N11:N17" si="3">F11*$F$19</f>
        <v>3000000</v>
      </c>
      <c r="O11" s="8">
        <f>G11*$G$19</f>
        <v>3000000</v>
      </c>
      <c r="P11" s="8">
        <f>H11*$H$19</f>
        <v>3000000</v>
      </c>
    </row>
    <row r="12" spans="2:16" x14ac:dyDescent="0.25">
      <c r="B12" s="5" t="s">
        <v>11</v>
      </c>
      <c r="C12" s="6">
        <v>-187.01061659270397</v>
      </c>
      <c r="D12" s="6"/>
      <c r="E12" s="6"/>
      <c r="F12" s="6"/>
      <c r="G12" s="6"/>
      <c r="H12" s="6"/>
      <c r="J12" s="7" t="s">
        <v>11</v>
      </c>
      <c r="K12" s="8">
        <f>-'Ingresos y costos'!C20</f>
        <v>-2026240.0273972601</v>
      </c>
      <c r="L12" s="8">
        <f>-'Ingresos y costos'!D20</f>
        <v>-851805.04109589057</v>
      </c>
      <c r="M12" s="8">
        <f>-'Ingresos y costos'!E20</f>
        <v>-3078211.6438356168</v>
      </c>
      <c r="N12" s="8">
        <f>-'Ingresos y costos'!F20</f>
        <v>-1952012.6712328754</v>
      </c>
      <c r="O12" s="8">
        <f>-'Ingresos y costos'!G20</f>
        <v>-2004443.8356164396</v>
      </c>
      <c r="P12" s="8">
        <f>-'Ingresos y costos'!H20</f>
        <v>0</v>
      </c>
    </row>
    <row r="13" spans="2:16" x14ac:dyDescent="0.25">
      <c r="B13" s="5" t="s">
        <v>12</v>
      </c>
      <c r="C13" s="6">
        <v>-448.82547982248951</v>
      </c>
      <c r="D13" s="6"/>
      <c r="E13" s="6"/>
      <c r="F13" s="6"/>
      <c r="G13" s="6"/>
      <c r="H13" s="6"/>
      <c r="J13" s="7" t="s">
        <v>12</v>
      </c>
      <c r="K13" s="8">
        <f>C13*$C$19</f>
        <v>-12000000</v>
      </c>
      <c r="L13" s="8">
        <f>D13*$D$19</f>
        <v>0</v>
      </c>
      <c r="M13" s="8">
        <f t="shared" si="2"/>
        <v>0</v>
      </c>
      <c r="N13" s="8">
        <f t="shared" si="3"/>
        <v>0</v>
      </c>
      <c r="O13" s="8">
        <f>G13*$G$19</f>
        <v>0</v>
      </c>
      <c r="P13" s="8">
        <f>H13*$H$19</f>
        <v>0</v>
      </c>
    </row>
    <row r="14" spans="2:16" x14ac:dyDescent="0.25">
      <c r="B14" s="5"/>
      <c r="C14" s="6"/>
      <c r="D14" s="6"/>
      <c r="E14" s="6"/>
      <c r="F14" s="6"/>
      <c r="G14" s="6"/>
      <c r="H14" s="6"/>
      <c r="J14" s="7" t="s">
        <v>28</v>
      </c>
      <c r="K14" s="8"/>
      <c r="L14" s="8">
        <f>SUM(L5:L6)/365*30</f>
        <v>-2026240.0273972601</v>
      </c>
      <c r="M14" s="8">
        <f t="shared" ref="M14:P14" si="4">SUM(M5:M6)/365*30</f>
        <v>-2878045.0684931506</v>
      </c>
      <c r="N14" s="8">
        <f t="shared" si="4"/>
        <v>-5956256.7123287674</v>
      </c>
      <c r="O14" s="8">
        <f t="shared" si="4"/>
        <v>-7908269.3835616428</v>
      </c>
      <c r="P14" s="8">
        <f t="shared" si="4"/>
        <v>-9912713.2191780824</v>
      </c>
    </row>
    <row r="15" spans="2:16" x14ac:dyDescent="0.25">
      <c r="B15" s="5" t="s">
        <v>13</v>
      </c>
      <c r="C15" s="6">
        <v>-205.50363022190959</v>
      </c>
      <c r="D15" s="6"/>
      <c r="E15" s="6"/>
      <c r="F15" s="6"/>
      <c r="G15" s="6"/>
      <c r="H15" s="6"/>
      <c r="J15" s="7" t="s">
        <v>13</v>
      </c>
      <c r="K15" s="8">
        <f>L14</f>
        <v>-2026240.0273972601</v>
      </c>
      <c r="L15" s="8">
        <f>M14-L14</f>
        <v>-851805.04109589057</v>
      </c>
      <c r="M15" s="8">
        <f t="shared" ref="M15:P15" si="5">N14-M14</f>
        <v>-3078211.6438356168</v>
      </c>
      <c r="N15" s="8">
        <f t="shared" si="5"/>
        <v>-1952012.6712328754</v>
      </c>
      <c r="O15" s="8">
        <f t="shared" si="5"/>
        <v>-2004443.8356164396</v>
      </c>
      <c r="P15" s="8"/>
    </row>
    <row r="16" spans="2:16" x14ac:dyDescent="0.25">
      <c r="B16" s="5" t="s">
        <v>14</v>
      </c>
      <c r="C16" s="6"/>
      <c r="D16" s="6"/>
      <c r="E16" s="6"/>
      <c r="F16" s="6"/>
      <c r="G16" s="6"/>
      <c r="H16" s="6">
        <v>10073.130461660297</v>
      </c>
      <c r="J16" s="7" t="s">
        <v>14</v>
      </c>
      <c r="K16" s="8">
        <f>C16*$C$19</f>
        <v>0</v>
      </c>
      <c r="L16" s="8">
        <f>D16*$D$19</f>
        <v>0</v>
      </c>
      <c r="M16" s="8">
        <f t="shared" si="2"/>
        <v>0</v>
      </c>
      <c r="N16" s="8">
        <f t="shared" si="3"/>
        <v>0</v>
      </c>
      <c r="O16" s="8">
        <f>G16*$G$19</f>
        <v>0</v>
      </c>
      <c r="P16" s="8">
        <f>H16*$H$19</f>
        <v>312518524.38358521</v>
      </c>
    </row>
    <row r="17" spans="2:17" x14ac:dyDescent="0.25">
      <c r="B17" s="5" t="s">
        <v>15</v>
      </c>
      <c r="C17" s="6">
        <v>-841.33972663710301</v>
      </c>
      <c r="D17" s="6">
        <v>-358.66085952811079</v>
      </c>
      <c r="E17" s="6">
        <v>273.65447396684283</v>
      </c>
      <c r="F17" s="6">
        <v>525.25339938637626</v>
      </c>
      <c r="G17" s="6">
        <v>1207.338542491721</v>
      </c>
      <c r="H17" s="6">
        <v>12017.365840540189</v>
      </c>
      <c r="J17" s="7" t="s">
        <v>15</v>
      </c>
      <c r="K17" s="8">
        <f>SUM(K10:K16)+K14</f>
        <v>-16052480.05479452</v>
      </c>
      <c r="L17" s="8">
        <f t="shared" ref="L17:P17" si="6">SUM(L10:L16)+L14</f>
        <v>-15642677.1369863</v>
      </c>
      <c r="M17" s="8">
        <f t="shared" si="6"/>
        <v>-4142850.3746575457</v>
      </c>
      <c r="N17" s="8">
        <f t="shared" si="6"/>
        <v>-456025.46712328494</v>
      </c>
      <c r="O17" s="8">
        <f t="shared" si="6"/>
        <v>16541210.986643879</v>
      </c>
      <c r="P17" s="8">
        <f t="shared" si="6"/>
        <v>353012933.37022913</v>
      </c>
    </row>
    <row r="18" spans="2:17" x14ac:dyDescent="0.25">
      <c r="B18" s="2"/>
      <c r="C18" s="10"/>
      <c r="D18" s="10"/>
      <c r="E18" s="10"/>
      <c r="F18" s="10"/>
      <c r="G18" s="10"/>
      <c r="H18" s="10"/>
    </row>
    <row r="19" spans="2:17" x14ac:dyDescent="0.25">
      <c r="B19" s="5" t="s">
        <v>16</v>
      </c>
      <c r="C19" s="11">
        <v>26736.45</v>
      </c>
      <c r="D19" s="6">
        <v>27565.27995</v>
      </c>
      <c r="E19" s="6">
        <v>28392.238348499999</v>
      </c>
      <c r="F19" s="6">
        <v>29244.005498955001</v>
      </c>
      <c r="G19" s="6">
        <v>30121.325663923653</v>
      </c>
      <c r="H19" s="6">
        <v>31024.965433841364</v>
      </c>
      <c r="J19" s="7" t="s">
        <v>16</v>
      </c>
      <c r="K19" s="12">
        <v>26736.45</v>
      </c>
      <c r="L19" s="13">
        <v>27565.27995</v>
      </c>
      <c r="M19" s="13">
        <v>28392.238348499999</v>
      </c>
      <c r="N19" s="13">
        <v>29244.005498955001</v>
      </c>
      <c r="O19" s="13">
        <v>30121.325663923653</v>
      </c>
      <c r="P19" s="13">
        <v>31024.965433841364</v>
      </c>
    </row>
    <row r="20" spans="2:17" x14ac:dyDescent="0.25">
      <c r="E20" s="14"/>
      <c r="H20" s="15"/>
    </row>
    <row r="21" spans="2:17" x14ac:dyDescent="0.25">
      <c r="J21" t="s">
        <v>17</v>
      </c>
      <c r="K21" s="21">
        <v>0.22401203198746547</v>
      </c>
      <c r="M21" s="15"/>
      <c r="N21" s="15"/>
      <c r="O21" s="15"/>
    </row>
    <row r="22" spans="2:17" x14ac:dyDescent="0.25">
      <c r="J22" t="s">
        <v>18</v>
      </c>
      <c r="K22" s="15">
        <f>NPV(K21,L17:P17)+K17</f>
        <v>104010954.21140301</v>
      </c>
    </row>
    <row r="24" spans="2:17" ht="15.75" thickBot="1" x14ac:dyDescent="0.3">
      <c r="J24" s="2"/>
      <c r="K24" s="16"/>
      <c r="L24" s="29" t="s">
        <v>19</v>
      </c>
      <c r="M24" s="29"/>
      <c r="N24" s="29"/>
      <c r="O24" s="29"/>
      <c r="P24" s="29"/>
      <c r="Q24" s="29"/>
    </row>
    <row r="25" spans="2:17" x14ac:dyDescent="0.25">
      <c r="J25" s="2"/>
      <c r="K25" s="17">
        <f>K22</f>
        <v>104010954.21140301</v>
      </c>
      <c r="L25" s="18">
        <v>0.16</v>
      </c>
      <c r="M25" s="18">
        <v>0.18</v>
      </c>
      <c r="N25" s="18">
        <v>0.2</v>
      </c>
      <c r="O25" s="18">
        <f>'[1]Criterios de Evaluacion'!K11</f>
        <v>0.22401203198746547</v>
      </c>
      <c r="P25" s="18">
        <v>0.24</v>
      </c>
      <c r="Q25" s="18">
        <v>0.26</v>
      </c>
    </row>
    <row r="26" spans="2:17" x14ac:dyDescent="0.25">
      <c r="J26" s="30" t="s">
        <v>0</v>
      </c>
      <c r="K26" s="18">
        <v>0.6</v>
      </c>
      <c r="L26" s="19">
        <f t="dataTable" ref="L26:Q32" dt2D="1" dtr="1" r1="K21" r2="L1"/>
        <v>35779550.737627015</v>
      </c>
      <c r="M26" s="19">
        <v>28493025.472098365</v>
      </c>
      <c r="N26" s="19">
        <v>22014237.487469442</v>
      </c>
      <c r="O26" s="19">
        <v>15168986.924712012</v>
      </c>
      <c r="P26" s="19">
        <v>11109842.736449933</v>
      </c>
      <c r="Q26" s="19">
        <v>6528452.8671139795</v>
      </c>
    </row>
    <row r="27" spans="2:17" x14ac:dyDescent="0.25">
      <c r="J27" s="30"/>
      <c r="K27" s="18">
        <v>0.7</v>
      </c>
      <c r="L27" s="19">
        <v>62909938.126231298</v>
      </c>
      <c r="M27" s="19">
        <v>53938546.933601201</v>
      </c>
      <c r="N27" s="19">
        <v>45914703.919451155</v>
      </c>
      <c r="O27" s="19">
        <v>37379478.746384747</v>
      </c>
      <c r="P27" s="19">
        <v>32285096.070269309</v>
      </c>
      <c r="Q27" s="19">
        <v>26500148.54100313</v>
      </c>
    </row>
    <row r="28" spans="2:17" x14ac:dyDescent="0.25">
      <c r="J28" s="30"/>
      <c r="K28" s="18">
        <v>0.8</v>
      </c>
      <c r="L28" s="19">
        <v>90040325.514835656</v>
      </c>
      <c r="M28" s="19">
        <v>79384068.39510411</v>
      </c>
      <c r="N28" s="19">
        <v>69815170.351432905</v>
      </c>
      <c r="O28" s="19">
        <v>59589970.568057522</v>
      </c>
      <c r="P28" s="19">
        <v>53460349.404088736</v>
      </c>
      <c r="Q28" s="19">
        <v>46471844.214892328</v>
      </c>
    </row>
    <row r="29" spans="2:17" x14ac:dyDescent="0.25">
      <c r="J29" s="30"/>
      <c r="K29" s="18">
        <v>0.9</v>
      </c>
      <c r="L29" s="19">
        <v>117170712.90343992</v>
      </c>
      <c r="M29" s="19">
        <v>104829589.85660693</v>
      </c>
      <c r="N29" s="19">
        <v>93715636.783414587</v>
      </c>
      <c r="O29" s="19">
        <v>81800462.38973026</v>
      </c>
      <c r="P29" s="19">
        <v>74635602.737908095</v>
      </c>
      <c r="Q29" s="19">
        <v>66443539.888781488</v>
      </c>
    </row>
    <row r="30" spans="2:17" x14ac:dyDescent="0.25">
      <c r="J30" s="30"/>
      <c r="K30" s="18">
        <v>1</v>
      </c>
      <c r="L30" s="19">
        <v>144301100.29204422</v>
      </c>
      <c r="M30" s="19">
        <v>130275111.31810981</v>
      </c>
      <c r="N30" s="19">
        <v>117616103.21539631</v>
      </c>
      <c r="O30" s="19">
        <v>104010954.21140301</v>
      </c>
      <c r="P30" s="19">
        <v>95810856.071727499</v>
      </c>
      <c r="Q30" s="19">
        <v>86415235.562670663</v>
      </c>
    </row>
    <row r="31" spans="2:17" x14ac:dyDescent="0.25">
      <c r="J31" s="30"/>
      <c r="K31" s="18">
        <v>1.1000000000000001</v>
      </c>
      <c r="L31" s="19">
        <v>171431487.68064857</v>
      </c>
      <c r="M31" s="19">
        <v>155720632.77961272</v>
      </c>
      <c r="N31" s="19">
        <v>141516569.64737809</v>
      </c>
      <c r="O31" s="19">
        <v>126221446.03307579</v>
      </c>
      <c r="P31" s="19">
        <v>116986109.40554692</v>
      </c>
      <c r="Q31" s="19">
        <v>106386931.23655985</v>
      </c>
    </row>
    <row r="32" spans="2:17" x14ac:dyDescent="0.25">
      <c r="J32" s="30"/>
      <c r="K32" s="18">
        <v>1.2</v>
      </c>
      <c r="L32" s="19">
        <v>198561875.06925279</v>
      </c>
      <c r="M32" s="19">
        <v>181166154.24111551</v>
      </c>
      <c r="N32" s="19">
        <v>165417036.07935971</v>
      </c>
      <c r="O32" s="19">
        <v>148431937.85474849</v>
      </c>
      <c r="P32" s="19">
        <v>138161362.73936626</v>
      </c>
      <c r="Q32" s="19">
        <v>126358626.91044897</v>
      </c>
    </row>
    <row r="33" spans="10:17" x14ac:dyDescent="0.25">
      <c r="J33" s="20"/>
      <c r="K33" s="1"/>
      <c r="L33" s="9"/>
      <c r="M33" s="9"/>
      <c r="N33" s="9"/>
      <c r="O33" s="9"/>
      <c r="P33" s="9"/>
      <c r="Q33" s="9"/>
    </row>
    <row r="34" spans="10:17" x14ac:dyDescent="0.25">
      <c r="K34" s="15"/>
      <c r="L34" s="18"/>
      <c r="M34" s="18"/>
      <c r="N34" s="18"/>
      <c r="O34" s="18"/>
      <c r="P34" s="18"/>
      <c r="Q34" s="18"/>
    </row>
    <row r="35" spans="10:17" x14ac:dyDescent="0.25">
      <c r="K35" s="18"/>
      <c r="L35" s="9"/>
      <c r="M35" s="9"/>
      <c r="N35" s="9"/>
      <c r="O35" s="9"/>
      <c r="P35" s="9"/>
      <c r="Q35" s="9"/>
    </row>
    <row r="36" spans="10:17" x14ac:dyDescent="0.25">
      <c r="K36" s="18"/>
      <c r="L36" s="9"/>
      <c r="M36" s="9"/>
      <c r="N36" s="9"/>
      <c r="O36" s="9"/>
      <c r="P36" s="9"/>
      <c r="Q36" s="9"/>
    </row>
    <row r="37" spans="10:17" x14ac:dyDescent="0.25">
      <c r="K37" s="18"/>
      <c r="L37" s="9"/>
      <c r="M37" s="9"/>
      <c r="N37" s="9"/>
      <c r="O37" s="9"/>
      <c r="P37" s="9"/>
      <c r="Q37" s="9"/>
    </row>
    <row r="38" spans="10:17" x14ac:dyDescent="0.25">
      <c r="K38" s="18"/>
      <c r="L38" s="9"/>
      <c r="M38" s="9"/>
      <c r="N38" s="9"/>
      <c r="O38" s="9"/>
      <c r="P38" s="9"/>
      <c r="Q38" s="9"/>
    </row>
    <row r="39" spans="10:17" x14ac:dyDescent="0.25">
      <c r="K39" s="18"/>
      <c r="L39" s="9"/>
      <c r="M39" s="9"/>
      <c r="N39" s="9"/>
      <c r="O39" s="9"/>
      <c r="P39" s="9"/>
      <c r="Q39" s="9"/>
    </row>
    <row r="40" spans="10:17" x14ac:dyDescent="0.25">
      <c r="K40" s="18"/>
      <c r="L40" s="9"/>
      <c r="M40" s="9"/>
      <c r="N40" s="9"/>
      <c r="O40" s="9"/>
      <c r="P40" s="9"/>
      <c r="Q40" s="9"/>
    </row>
    <row r="41" spans="10:17" x14ac:dyDescent="0.25">
      <c r="K41" s="18"/>
      <c r="L41" s="9"/>
      <c r="M41" s="9"/>
      <c r="N41" s="9"/>
      <c r="O41" s="9"/>
      <c r="P41" s="9"/>
      <c r="Q41" s="9"/>
    </row>
  </sheetData>
  <mergeCells count="4">
    <mergeCell ref="B2:H2"/>
    <mergeCell ref="J2:P2"/>
    <mergeCell ref="L24:Q24"/>
    <mergeCell ref="J26:J32"/>
  </mergeCells>
  <conditionalFormatting sqref="L26:Q3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ignoredErrors>
    <ignoredError sqref="K10 K8:P8 L10:P13 K12:K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F9453-111D-481D-8B98-C2BBBA19E321}">
  <dimension ref="B2:H20"/>
  <sheetViews>
    <sheetView workbookViewId="0">
      <selection activeCell="D17" sqref="D17"/>
    </sheetView>
  </sheetViews>
  <sheetFormatPr baseColWidth="10" defaultRowHeight="15" x14ac:dyDescent="0.25"/>
  <cols>
    <col min="2" max="2" width="16.7109375" bestFit="1" customWidth="1"/>
    <col min="3" max="3" width="11" bestFit="1" customWidth="1"/>
    <col min="4" max="4" width="12.7109375" bestFit="1" customWidth="1"/>
    <col min="5" max="8" width="13.5703125" bestFit="1" customWidth="1"/>
  </cols>
  <sheetData>
    <row r="2" spans="2:8" x14ac:dyDescent="0.25">
      <c r="C2" s="7">
        <v>2017</v>
      </c>
      <c r="D2" s="7">
        <v>2018</v>
      </c>
      <c r="E2" s="7">
        <v>2019</v>
      </c>
      <c r="F2" s="7">
        <v>2020</v>
      </c>
      <c r="G2" s="7">
        <v>2021</v>
      </c>
      <c r="H2" s="7">
        <v>2022</v>
      </c>
    </row>
    <row r="3" spans="2:8" x14ac:dyDescent="0.25">
      <c r="B3" s="7" t="s">
        <v>20</v>
      </c>
      <c r="C3" s="8"/>
      <c r="D3" s="25">
        <v>642</v>
      </c>
      <c r="E3" s="25">
        <v>1649.9999999999995</v>
      </c>
      <c r="F3" s="25">
        <v>2887.5</v>
      </c>
      <c r="G3" s="25">
        <v>4262.5000000000018</v>
      </c>
      <c r="H3" s="25">
        <v>5775.0000000000036</v>
      </c>
    </row>
    <row r="4" spans="2:8" x14ac:dyDescent="0.25">
      <c r="B4" s="7" t="s">
        <v>21</v>
      </c>
      <c r="C4" s="8"/>
      <c r="D4" s="8">
        <v>23000</v>
      </c>
      <c r="E4" s="8">
        <v>27000</v>
      </c>
      <c r="F4" s="8">
        <v>32000</v>
      </c>
      <c r="G4" s="8">
        <v>34000</v>
      </c>
      <c r="H4" s="8">
        <v>35000</v>
      </c>
    </row>
    <row r="5" spans="2:8" x14ac:dyDescent="0.25">
      <c r="C5" s="9"/>
      <c r="D5" s="9"/>
      <c r="E5" s="9"/>
      <c r="F5" s="9"/>
      <c r="G5" s="9"/>
      <c r="H5" s="9"/>
    </row>
    <row r="6" spans="2:8" x14ac:dyDescent="0.25">
      <c r="B6" s="7" t="s">
        <v>22</v>
      </c>
      <c r="C6" s="8">
        <f>C3*C4</f>
        <v>0</v>
      </c>
      <c r="D6" s="8">
        <f t="shared" ref="D6" si="0">D3*D4</f>
        <v>14766000</v>
      </c>
      <c r="E6" s="8">
        <f>E4*E3</f>
        <v>44549999.999999985</v>
      </c>
      <c r="F6" s="8">
        <f>F4*F3</f>
        <v>92400000</v>
      </c>
      <c r="G6" s="8">
        <f t="shared" ref="G6:H6" si="1">G4*G3</f>
        <v>144925000.00000006</v>
      </c>
      <c r="H6" s="8">
        <f t="shared" si="1"/>
        <v>202125000.00000012</v>
      </c>
    </row>
    <row r="8" spans="2:8" x14ac:dyDescent="0.25">
      <c r="B8" s="7" t="s">
        <v>4</v>
      </c>
      <c r="C8" s="8">
        <v>0</v>
      </c>
      <c r="D8" s="8">
        <f>D6*0.0295</f>
        <v>435597</v>
      </c>
      <c r="E8" s="8">
        <f t="shared" ref="E8:H8" si="2">E6*0.0295</f>
        <v>1314224.9999999995</v>
      </c>
      <c r="F8" s="8">
        <f t="shared" si="2"/>
        <v>2725800</v>
      </c>
      <c r="G8" s="8">
        <f t="shared" si="2"/>
        <v>4275287.5000000019</v>
      </c>
      <c r="H8" s="8">
        <f t="shared" si="2"/>
        <v>5962687.5000000028</v>
      </c>
    </row>
    <row r="10" spans="2:8" ht="15.75" thickBot="1" x14ac:dyDescent="0.3">
      <c r="B10" s="22"/>
      <c r="C10" s="22">
        <v>2017</v>
      </c>
      <c r="D10" s="22">
        <v>2018</v>
      </c>
      <c r="E10" s="22">
        <v>2019</v>
      </c>
      <c r="F10" s="22">
        <v>2020</v>
      </c>
      <c r="G10" s="22">
        <v>2021</v>
      </c>
      <c r="H10" s="22">
        <v>2022</v>
      </c>
    </row>
    <row r="11" spans="2:8" x14ac:dyDescent="0.25">
      <c r="B11" s="2" t="str">
        <f>B8</f>
        <v>Costos Variables</v>
      </c>
      <c r="C11" s="23">
        <f t="shared" ref="C11:H11" si="3">C8</f>
        <v>0</v>
      </c>
      <c r="D11" s="23">
        <f t="shared" si="3"/>
        <v>435597</v>
      </c>
      <c r="E11" s="23">
        <f t="shared" si="3"/>
        <v>1314224.9999999995</v>
      </c>
      <c r="F11" s="23">
        <f t="shared" si="3"/>
        <v>2725800</v>
      </c>
      <c r="G11" s="23">
        <f t="shared" si="3"/>
        <v>4275287.5000000019</v>
      </c>
      <c r="H11" s="23">
        <f t="shared" si="3"/>
        <v>5962687.5000000028</v>
      </c>
    </row>
    <row r="14" spans="2:8" x14ac:dyDescent="0.25">
      <c r="B14" t="s">
        <v>23</v>
      </c>
      <c r="C14">
        <v>30</v>
      </c>
    </row>
    <row r="15" spans="2:8" x14ac:dyDescent="0.25">
      <c r="C15" s="24">
        <v>2017</v>
      </c>
      <c r="D15" s="24">
        <v>2018</v>
      </c>
      <c r="E15" s="24">
        <v>2019</v>
      </c>
      <c r="F15" s="24">
        <v>2020</v>
      </c>
      <c r="G15" s="24">
        <v>2021</v>
      </c>
      <c r="H15" s="24">
        <v>2022</v>
      </c>
    </row>
    <row r="16" spans="2:8" x14ac:dyDescent="0.25">
      <c r="B16" s="7" t="s">
        <v>24</v>
      </c>
      <c r="C16" s="12">
        <f>C8</f>
        <v>0</v>
      </c>
      <c r="D16" s="12">
        <f t="shared" ref="D16:H16" si="4">D8</f>
        <v>435597</v>
      </c>
      <c r="E16" s="12">
        <f t="shared" si="4"/>
        <v>1314224.9999999995</v>
      </c>
      <c r="F16" s="12">
        <f t="shared" si="4"/>
        <v>2725800</v>
      </c>
      <c r="G16" s="12">
        <f t="shared" si="4"/>
        <v>4275287.5000000019</v>
      </c>
      <c r="H16" s="12">
        <f t="shared" si="4"/>
        <v>5962687.5000000028</v>
      </c>
    </row>
    <row r="17" spans="2:8" x14ac:dyDescent="0.25">
      <c r="B17" s="7" t="s">
        <v>25</v>
      </c>
      <c r="C17" s="12">
        <f>-'Flujo del Proyecto'!K6</f>
        <v>0</v>
      </c>
      <c r="D17" s="12">
        <f>-'Flujo del Proyecto'!L6</f>
        <v>24216990</v>
      </c>
      <c r="E17" s="12">
        <f>-'Flujo del Proyecto'!M6</f>
        <v>33701990</v>
      </c>
      <c r="F17" s="12">
        <f>-'Flujo del Proyecto'!N6</f>
        <v>69741990</v>
      </c>
      <c r="G17" s="12">
        <f>-'Flujo del Proyecto'!O6</f>
        <v>91941990</v>
      </c>
      <c r="H17" s="12">
        <f>-'Flujo del Proyecto'!P6</f>
        <v>114641990</v>
      </c>
    </row>
    <row r="19" spans="2:8" x14ac:dyDescent="0.25">
      <c r="B19" t="s">
        <v>26</v>
      </c>
      <c r="C19" s="15">
        <f>SUM(C16:C17)/365*$C$14</f>
        <v>0</v>
      </c>
      <c r="D19" s="15">
        <f t="shared" ref="D19:H19" si="5">SUM(D16:D17)/365*$C$14</f>
        <v>2026240.0273972601</v>
      </c>
      <c r="E19" s="15">
        <f t="shared" si="5"/>
        <v>2878045.0684931506</v>
      </c>
      <c r="F19" s="15">
        <f t="shared" si="5"/>
        <v>5956256.7123287674</v>
      </c>
      <c r="G19" s="15">
        <f t="shared" si="5"/>
        <v>7908269.3835616428</v>
      </c>
      <c r="H19" s="15">
        <f t="shared" si="5"/>
        <v>9912713.2191780824</v>
      </c>
    </row>
    <row r="20" spans="2:8" x14ac:dyDescent="0.25">
      <c r="B20" t="s">
        <v>27</v>
      </c>
      <c r="C20" s="15">
        <f>D19</f>
        <v>2026240.0273972601</v>
      </c>
      <c r="D20" s="15">
        <f>E19-D19</f>
        <v>851805.04109589057</v>
      </c>
      <c r="E20" s="15">
        <f>F19-E19</f>
        <v>3078211.6438356168</v>
      </c>
      <c r="F20" s="15">
        <f>G19-F19</f>
        <v>1952012.6712328754</v>
      </c>
      <c r="G20" s="15">
        <f>H19-G19</f>
        <v>2004443.8356164396</v>
      </c>
      <c r="H20" s="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Flujo del Proyecto</vt:lpstr>
      <vt:lpstr>Ingresos y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2021-06-23T19:31:24Z</dcterms:created>
  <dcterms:modified xsi:type="dcterms:W3CDTF">2021-06-23T23:47:07Z</dcterms:modified>
</cp:coreProperties>
</file>