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13_ncr:1_{F3BDF20D-B0A4-4A53-946D-42DB9D5D3297}" xr6:coauthVersionLast="47" xr6:coauthVersionMax="47" xr10:uidLastSave="{00000000-0000-0000-0000-000000000000}"/>
  <bookViews>
    <workbookView xWindow="-120" yWindow="-120" windowWidth="24240" windowHeight="13140" xr2:uid="{EC366E4F-E8EC-46BF-86AF-718A1DA0C678}"/>
  </bookViews>
  <sheets>
    <sheet name="FSP" sheetId="1" r:id="rId1"/>
    <sheet name="FCP" sheetId="2" r:id="rId2"/>
    <sheet name="Flujos" sheetId="4" r:id="rId3"/>
    <sheet name="FI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D4" i="4"/>
  <c r="E4" i="4"/>
  <c r="F4" i="4"/>
  <c r="G4" i="4"/>
  <c r="C3" i="4"/>
  <c r="D3" i="4"/>
  <c r="E3" i="4"/>
  <c r="F3" i="4"/>
  <c r="G3" i="4"/>
  <c r="B3" i="4"/>
  <c r="C2" i="4"/>
  <c r="D2" i="4"/>
  <c r="E2" i="4"/>
  <c r="F2" i="4"/>
  <c r="G2" i="4"/>
  <c r="B2" i="4"/>
  <c r="B4" i="4" s="1"/>
  <c r="B3" i="3"/>
  <c r="C3" i="3"/>
  <c r="D3" i="3"/>
  <c r="E3" i="3"/>
  <c r="F3" i="3"/>
  <c r="G3" i="3"/>
  <c r="B4" i="3"/>
  <c r="C4" i="3"/>
  <c r="D4" i="3"/>
  <c r="E4" i="3"/>
  <c r="F4" i="3"/>
  <c r="G4" i="3"/>
  <c r="B5" i="3"/>
  <c r="C5" i="3"/>
  <c r="D5" i="3"/>
  <c r="E5" i="3"/>
  <c r="F5" i="3"/>
  <c r="G5" i="3"/>
  <c r="B6" i="3"/>
  <c r="C6" i="3"/>
  <c r="D6" i="3"/>
  <c r="E6" i="3"/>
  <c r="F6" i="3"/>
  <c r="G6" i="3"/>
  <c r="B7" i="3"/>
  <c r="C7" i="3"/>
  <c r="D7" i="3"/>
  <c r="E7" i="3"/>
  <c r="F7" i="3"/>
  <c r="G7" i="3"/>
  <c r="B8" i="3"/>
  <c r="C8" i="3"/>
  <c r="D8" i="3"/>
  <c r="E8" i="3"/>
  <c r="F8" i="3"/>
  <c r="G8" i="3"/>
  <c r="B9" i="3"/>
  <c r="C9" i="3"/>
  <c r="D9" i="3"/>
  <c r="E9" i="3"/>
  <c r="F9" i="3"/>
  <c r="G9" i="3"/>
  <c r="B10" i="3"/>
  <c r="C10" i="3"/>
  <c r="D10" i="3"/>
  <c r="E10" i="3"/>
  <c r="F10" i="3"/>
  <c r="G10" i="3"/>
  <c r="B11" i="3"/>
  <c r="C11" i="3"/>
  <c r="D11" i="3"/>
  <c r="E11" i="3"/>
  <c r="F11" i="3"/>
  <c r="G11" i="3"/>
  <c r="B12" i="3"/>
  <c r="C12" i="3"/>
  <c r="D12" i="3"/>
  <c r="E12" i="3"/>
  <c r="F12" i="3"/>
  <c r="G12" i="3"/>
  <c r="C2" i="3"/>
  <c r="D2" i="3"/>
  <c r="E2" i="3"/>
  <c r="F2" i="3"/>
  <c r="G2" i="3"/>
  <c r="B2" i="3"/>
  <c r="B12" i="2"/>
  <c r="B6" i="2"/>
  <c r="B10" i="2"/>
  <c r="G10" i="2"/>
  <c r="D9" i="2"/>
  <c r="C9" i="2"/>
  <c r="C6" i="2"/>
  <c r="C7" i="2" s="1"/>
  <c r="D4" i="2"/>
  <c r="E4" i="2" s="1"/>
  <c r="E9" i="2" s="1"/>
  <c r="D3" i="2"/>
  <c r="G10" i="1"/>
  <c r="D9" i="1"/>
  <c r="F9" i="1"/>
  <c r="G9" i="1"/>
  <c r="C9" i="1"/>
  <c r="C7" i="1"/>
  <c r="C8" i="1" s="1"/>
  <c r="C12" i="1" s="1"/>
  <c r="D6" i="1"/>
  <c r="D7" i="1" s="1"/>
  <c r="D8" i="1" s="1"/>
  <c r="D12" i="1" s="1"/>
  <c r="C6" i="1"/>
  <c r="E4" i="1"/>
  <c r="E9" i="1" s="1"/>
  <c r="D4" i="1"/>
  <c r="D3" i="1"/>
  <c r="E3" i="1" s="1"/>
  <c r="F3" i="1" l="1"/>
  <c r="E6" i="1"/>
  <c r="F4" i="2"/>
  <c r="B7" i="2"/>
  <c r="B8" i="2" s="1"/>
  <c r="D6" i="2"/>
  <c r="E3" i="2"/>
  <c r="F3" i="2" s="1"/>
  <c r="G3" i="2" s="1"/>
  <c r="C8" i="2"/>
  <c r="C12" i="2" s="1"/>
  <c r="D7" i="2"/>
  <c r="D8" i="2" s="1"/>
  <c r="D12" i="2" s="1"/>
  <c r="F6" i="2"/>
  <c r="E6" i="2"/>
  <c r="G3" i="1" l="1"/>
  <c r="G6" i="1" s="1"/>
  <c r="F6" i="1"/>
  <c r="E7" i="1"/>
  <c r="E8" i="1" s="1"/>
  <c r="E12" i="1" s="1"/>
  <c r="G6" i="2"/>
  <c r="G7" i="2" s="1"/>
  <c r="G8" i="2" s="1"/>
  <c r="G12" i="2" s="1"/>
  <c r="F9" i="2"/>
  <c r="G4" i="2"/>
  <c r="G9" i="2" s="1"/>
  <c r="E7" i="2"/>
  <c r="E8" i="2" s="1"/>
  <c r="E12" i="2" s="1"/>
  <c r="F7" i="2"/>
  <c r="F8" i="2" s="1"/>
  <c r="F8" i="1" l="1"/>
  <c r="F12" i="1" s="1"/>
  <c r="F7" i="1"/>
  <c r="G8" i="1"/>
  <c r="G12" i="1" s="1"/>
  <c r="G7" i="1"/>
  <c r="F12" i="2"/>
</calcChain>
</file>

<file path=xl/sharedStrings.xml><?xml version="1.0" encoding="utf-8"?>
<sst xmlns="http://schemas.openxmlformats.org/spreadsheetml/2006/main" count="40" uniqueCount="13">
  <si>
    <t>Flujo de caja sin proyecto</t>
  </si>
  <si>
    <t>Venta activo</t>
  </si>
  <si>
    <t>Egresos</t>
  </si>
  <si>
    <t>Depreciación</t>
  </si>
  <si>
    <t>Valor libro</t>
  </si>
  <si>
    <t>Impuesto</t>
  </si>
  <si>
    <t>UDI</t>
  </si>
  <si>
    <t>UAI (EBIT)</t>
  </si>
  <si>
    <t>Flujo de caja</t>
  </si>
  <si>
    <t>Inversión</t>
  </si>
  <si>
    <t>Años</t>
  </si>
  <si>
    <t>Flujo de caja con proyecto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</si>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</sst>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09C1-5986-46D9-8CF8-F472C2E4B393}">
  <dimension ref="A1:G12"/>
  <sheetViews>
    <sheetView tabSelected="1" workbookViewId="0">
      <selection activeCell="B13" sqref="B13"/>
    </sheetView>
  </sheetViews>
  <sheetFormatPr baseColWidth="10" defaultRowHeight="15" x14ac:dyDescent="0.25"/>
  <cols>
    <col min="1" max="1" width="23.5703125" bestFit="1" customWidth="1"/>
  </cols>
  <sheetData>
    <row r="1" spans="1:7" x14ac:dyDescent="0.25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</row>
    <row r="2" spans="1:7" x14ac:dyDescent="0.25">
      <c r="A2" t="s">
        <v>1</v>
      </c>
      <c r="G2">
        <v>100</v>
      </c>
    </row>
    <row r="3" spans="1:7" x14ac:dyDescent="0.25">
      <c r="A3" t="s">
        <v>2</v>
      </c>
      <c r="B3">
        <v>0</v>
      </c>
      <c r="C3">
        <v>-800</v>
      </c>
      <c r="D3">
        <f>C3</f>
        <v>-800</v>
      </c>
      <c r="E3">
        <f t="shared" ref="E3:G3" si="0">D3</f>
        <v>-800</v>
      </c>
      <c r="F3">
        <f t="shared" si="0"/>
        <v>-800</v>
      </c>
      <c r="G3">
        <f t="shared" si="0"/>
        <v>-800</v>
      </c>
    </row>
    <row r="4" spans="1:7" x14ac:dyDescent="0.25">
      <c r="A4" t="s">
        <v>3</v>
      </c>
      <c r="B4">
        <v>0</v>
      </c>
      <c r="C4">
        <v>-200</v>
      </c>
      <c r="D4">
        <f>C4</f>
        <v>-200</v>
      </c>
      <c r="E4">
        <f>D4</f>
        <v>-200</v>
      </c>
    </row>
    <row r="5" spans="1:7" x14ac:dyDescent="0.25">
      <c r="A5" t="s">
        <v>4</v>
      </c>
      <c r="B5">
        <v>0</v>
      </c>
      <c r="G5">
        <v>0</v>
      </c>
    </row>
    <row r="6" spans="1:7" x14ac:dyDescent="0.25">
      <c r="A6" t="s">
        <v>7</v>
      </c>
      <c r="B6">
        <v>0</v>
      </c>
      <c r="C6">
        <f>SUM(C2:C5)</f>
        <v>-1000</v>
      </c>
      <c r="D6">
        <f t="shared" ref="D6:G6" si="1">SUM(D2:D5)</f>
        <v>-1000</v>
      </c>
      <c r="E6">
        <f t="shared" si="1"/>
        <v>-1000</v>
      </c>
      <c r="F6">
        <f t="shared" si="1"/>
        <v>-800</v>
      </c>
      <c r="G6">
        <f t="shared" si="1"/>
        <v>-700</v>
      </c>
    </row>
    <row r="7" spans="1:7" x14ac:dyDescent="0.25">
      <c r="A7" t="s">
        <v>5</v>
      </c>
      <c r="B7">
        <v>0</v>
      </c>
      <c r="C7">
        <f>-C6*0.1</f>
        <v>100</v>
      </c>
      <c r="D7">
        <f t="shared" ref="D7:G7" si="2">-D6*0.1</f>
        <v>100</v>
      </c>
      <c r="E7">
        <f t="shared" si="2"/>
        <v>100</v>
      </c>
      <c r="F7">
        <f t="shared" si="2"/>
        <v>80</v>
      </c>
      <c r="G7">
        <f t="shared" si="2"/>
        <v>70</v>
      </c>
    </row>
    <row r="8" spans="1:7" x14ac:dyDescent="0.25">
      <c r="A8" t="s">
        <v>6</v>
      </c>
      <c r="B8">
        <v>0</v>
      </c>
      <c r="C8">
        <f>SUM(C6:C7)</f>
        <v>-900</v>
      </c>
      <c r="D8">
        <f t="shared" ref="D8:G8" si="3">SUM(D6:D7)</f>
        <v>-900</v>
      </c>
      <c r="E8">
        <f t="shared" si="3"/>
        <v>-900</v>
      </c>
      <c r="F8">
        <f t="shared" si="3"/>
        <v>-720</v>
      </c>
      <c r="G8">
        <f t="shared" si="3"/>
        <v>-630</v>
      </c>
    </row>
    <row r="9" spans="1:7" x14ac:dyDescent="0.25">
      <c r="A9" t="s">
        <v>3</v>
      </c>
      <c r="B9">
        <v>0</v>
      </c>
      <c r="C9">
        <f>-C4</f>
        <v>200</v>
      </c>
      <c r="D9">
        <f t="shared" ref="D9:G9" si="4">-D4</f>
        <v>200</v>
      </c>
      <c r="E9">
        <f t="shared" si="4"/>
        <v>200</v>
      </c>
      <c r="F9">
        <f t="shared" si="4"/>
        <v>0</v>
      </c>
      <c r="G9">
        <f t="shared" si="4"/>
        <v>0</v>
      </c>
    </row>
    <row r="10" spans="1:7" x14ac:dyDescent="0.25">
      <c r="A10" t="s">
        <v>4</v>
      </c>
      <c r="B10">
        <v>0</v>
      </c>
      <c r="G10">
        <f>-G5</f>
        <v>0</v>
      </c>
    </row>
    <row r="11" spans="1:7" x14ac:dyDescent="0.25">
      <c r="A11" t="s">
        <v>9</v>
      </c>
      <c r="B11">
        <v>0</v>
      </c>
    </row>
    <row r="12" spans="1:7" x14ac:dyDescent="0.25">
      <c r="A12" t="s">
        <v>8</v>
      </c>
      <c r="B12">
        <v>0</v>
      </c>
      <c r="C12">
        <f>SUM(C8:C10)</f>
        <v>-700</v>
      </c>
      <c r="D12">
        <f t="shared" ref="D12:G12" si="5">SUM(D8:D10)</f>
        <v>-700</v>
      </c>
      <c r="E12">
        <f t="shared" si="5"/>
        <v>-700</v>
      </c>
      <c r="F12">
        <f t="shared" si="5"/>
        <v>-720</v>
      </c>
      <c r="G12">
        <f t="shared" si="5"/>
        <v>-630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5B48-2384-4319-A152-392508BA0FAE}">
  <dimension ref="A1:G12"/>
  <sheetViews>
    <sheetView workbookViewId="0"/>
  </sheetViews>
  <sheetFormatPr baseColWidth="10" defaultRowHeight="15" x14ac:dyDescent="0.25"/>
  <cols>
    <col min="1" max="1" width="23.5703125" bestFit="1" customWidth="1"/>
  </cols>
  <sheetData>
    <row r="1" spans="1:7" x14ac:dyDescent="0.25">
      <c r="A1" t="s">
        <v>11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</row>
    <row r="2" spans="1:7" x14ac:dyDescent="0.25">
      <c r="A2" t="s">
        <v>1</v>
      </c>
      <c r="B2">
        <v>700</v>
      </c>
      <c r="G2">
        <v>240</v>
      </c>
    </row>
    <row r="3" spans="1:7" x14ac:dyDescent="0.25">
      <c r="A3" t="s">
        <v>2</v>
      </c>
      <c r="C3">
        <v>-500</v>
      </c>
      <c r="D3">
        <f>C3</f>
        <v>-500</v>
      </c>
      <c r="E3">
        <f t="shared" ref="E3:G3" si="0">D3</f>
        <v>-500</v>
      </c>
      <c r="F3">
        <f t="shared" si="0"/>
        <v>-500</v>
      </c>
      <c r="G3">
        <f t="shared" si="0"/>
        <v>-500</v>
      </c>
    </row>
    <row r="4" spans="1:7" x14ac:dyDescent="0.25">
      <c r="A4" t="s">
        <v>3</v>
      </c>
      <c r="C4">
        <v>-320</v>
      </c>
      <c r="D4">
        <f>C4</f>
        <v>-320</v>
      </c>
      <c r="E4">
        <f>D4</f>
        <v>-320</v>
      </c>
      <c r="F4">
        <f t="shared" ref="F4:G4" si="1">E4</f>
        <v>-320</v>
      </c>
      <c r="G4">
        <f t="shared" si="1"/>
        <v>-320</v>
      </c>
    </row>
    <row r="5" spans="1:7" x14ac:dyDescent="0.25">
      <c r="A5" t="s">
        <v>4</v>
      </c>
      <c r="B5">
        <v>-600</v>
      </c>
      <c r="G5">
        <v>0</v>
      </c>
    </row>
    <row r="6" spans="1:7" x14ac:dyDescent="0.25">
      <c r="A6" t="s">
        <v>7</v>
      </c>
      <c r="B6">
        <f>SUM(B2:B5)</f>
        <v>100</v>
      </c>
      <c r="C6">
        <f>SUM(C2:C5)</f>
        <v>-820</v>
      </c>
      <c r="D6">
        <f t="shared" ref="D6:G6" si="2">SUM(D2:D5)</f>
        <v>-820</v>
      </c>
      <c r="E6">
        <f t="shared" si="2"/>
        <v>-820</v>
      </c>
      <c r="F6">
        <f t="shared" si="2"/>
        <v>-820</v>
      </c>
      <c r="G6">
        <f t="shared" si="2"/>
        <v>-580</v>
      </c>
    </row>
    <row r="7" spans="1:7" x14ac:dyDescent="0.25">
      <c r="A7" t="s">
        <v>5</v>
      </c>
      <c r="B7">
        <f>-B6*0.1</f>
        <v>-10</v>
      </c>
      <c r="C7">
        <f>-C6*0.1</f>
        <v>82</v>
      </c>
      <c r="D7">
        <f t="shared" ref="D7:G7" si="3">-D6*0.1</f>
        <v>82</v>
      </c>
      <c r="E7">
        <f t="shared" si="3"/>
        <v>82</v>
      </c>
      <c r="F7">
        <f t="shared" si="3"/>
        <v>82</v>
      </c>
      <c r="G7">
        <f t="shared" si="3"/>
        <v>58</v>
      </c>
    </row>
    <row r="8" spans="1:7" x14ac:dyDescent="0.25">
      <c r="A8" t="s">
        <v>6</v>
      </c>
      <c r="B8">
        <f>SUM(B6:B7)</f>
        <v>90</v>
      </c>
      <c r="C8">
        <f>SUM(C6:C7)</f>
        <v>-738</v>
      </c>
      <c r="D8">
        <f t="shared" ref="D8:G8" si="4">SUM(D6:D7)</f>
        <v>-738</v>
      </c>
      <c r="E8">
        <f t="shared" si="4"/>
        <v>-738</v>
      </c>
      <c r="F8">
        <f t="shared" si="4"/>
        <v>-738</v>
      </c>
      <c r="G8">
        <f t="shared" si="4"/>
        <v>-522</v>
      </c>
    </row>
    <row r="9" spans="1:7" x14ac:dyDescent="0.25">
      <c r="A9" t="s">
        <v>3</v>
      </c>
      <c r="C9">
        <f>-C4</f>
        <v>320</v>
      </c>
      <c r="D9">
        <f t="shared" ref="D9:G9" si="5">-D4</f>
        <v>320</v>
      </c>
      <c r="E9">
        <f t="shared" si="5"/>
        <v>320</v>
      </c>
      <c r="F9">
        <f t="shared" si="5"/>
        <v>320</v>
      </c>
      <c r="G9">
        <f t="shared" si="5"/>
        <v>320</v>
      </c>
    </row>
    <row r="10" spans="1:7" x14ac:dyDescent="0.25">
      <c r="A10" t="s">
        <v>4</v>
      </c>
      <c r="B10">
        <f t="shared" ref="B10" si="6">-B5</f>
        <v>600</v>
      </c>
      <c r="G10">
        <f>-G5</f>
        <v>0</v>
      </c>
    </row>
    <row r="11" spans="1:7" x14ac:dyDescent="0.25">
      <c r="A11" t="s">
        <v>9</v>
      </c>
      <c r="B11">
        <v>-1600</v>
      </c>
    </row>
    <row r="12" spans="1:7" x14ac:dyDescent="0.25">
      <c r="A12" t="s">
        <v>8</v>
      </c>
      <c r="B12">
        <f>SUM(B8:B11)</f>
        <v>-910</v>
      </c>
      <c r="C12">
        <f>SUM(C8:C10)</f>
        <v>-418</v>
      </c>
      <c r="D12">
        <f t="shared" ref="D12:G12" si="7">SUM(D8:D10)</f>
        <v>-418</v>
      </c>
      <c r="E12">
        <f t="shared" si="7"/>
        <v>-418</v>
      </c>
      <c r="F12">
        <f t="shared" si="7"/>
        <v>-418</v>
      </c>
      <c r="G12">
        <f t="shared" si="7"/>
        <v>-202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D52B0-5E68-4AEA-8314-E57DD1F5889F}">
  <dimension ref="A1:G4"/>
  <sheetViews>
    <sheetView workbookViewId="0">
      <selection activeCell="C12" sqref="C12"/>
    </sheetView>
  </sheetViews>
  <sheetFormatPr baseColWidth="10" defaultRowHeight="15" x14ac:dyDescent="0.25"/>
  <cols>
    <col min="1" max="1" width="23.5703125" bestFit="1" customWidth="1"/>
  </cols>
  <sheetData>
    <row r="1" spans="1:7" x14ac:dyDescent="0.25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</row>
    <row r="2" spans="1:7" x14ac:dyDescent="0.25">
      <c r="A2" t="s">
        <v>0</v>
      </c>
      <c r="B2">
        <f>FSP!B12</f>
        <v>0</v>
      </c>
      <c r="C2">
        <f>FSP!C12</f>
        <v>-700</v>
      </c>
      <c r="D2">
        <f>FSP!D12</f>
        <v>-700</v>
      </c>
      <c r="E2">
        <f>FSP!E12</f>
        <v>-700</v>
      </c>
      <c r="F2">
        <f>FSP!F12</f>
        <v>-720</v>
      </c>
      <c r="G2">
        <f>FSP!G12</f>
        <v>-630</v>
      </c>
    </row>
    <row r="3" spans="1:7" x14ac:dyDescent="0.25">
      <c r="A3" t="s">
        <v>11</v>
      </c>
      <c r="B3">
        <f>FCP!B12</f>
        <v>-910</v>
      </c>
      <c r="C3">
        <f>FCP!C12</f>
        <v>-418</v>
      </c>
      <c r="D3">
        <f>FCP!D12</f>
        <v>-418</v>
      </c>
      <c r="E3">
        <f>FCP!E12</f>
        <v>-418</v>
      </c>
      <c r="F3">
        <f>FCP!F12</f>
        <v>-418</v>
      </c>
      <c r="G3">
        <f>FCP!G12</f>
        <v>-202</v>
      </c>
    </row>
    <row r="4" spans="1:7" x14ac:dyDescent="0.25">
      <c r="A4" t="s">
        <v>12</v>
      </c>
      <c r="B4">
        <f>B3-B2</f>
        <v>-910</v>
      </c>
      <c r="C4">
        <f t="shared" ref="C4:G4" si="0">C3-C2</f>
        <v>282</v>
      </c>
      <c r="D4">
        <f t="shared" si="0"/>
        <v>282</v>
      </c>
      <c r="E4">
        <f t="shared" si="0"/>
        <v>282</v>
      </c>
      <c r="F4">
        <f t="shared" si="0"/>
        <v>302</v>
      </c>
      <c r="G4">
        <f t="shared" si="0"/>
        <v>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6AA6-A151-4FA9-92B8-E33BB6B86EFE}">
  <dimension ref="A1:G12"/>
  <sheetViews>
    <sheetView workbookViewId="0">
      <selection activeCell="B12" sqref="B12"/>
    </sheetView>
  </sheetViews>
  <sheetFormatPr baseColWidth="10" defaultRowHeight="15" x14ac:dyDescent="0.25"/>
  <cols>
    <col min="1" max="1" width="23.5703125" bestFit="1" customWidth="1"/>
  </cols>
  <sheetData>
    <row r="1" spans="1:7" x14ac:dyDescent="0.25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</row>
    <row r="2" spans="1:7" x14ac:dyDescent="0.25">
      <c r="A2" t="s">
        <v>1</v>
      </c>
      <c r="B2">
        <f>FCP!B2-FSP!B2</f>
        <v>700</v>
      </c>
      <c r="C2">
        <f>FCP!C2-FSP!C2</f>
        <v>0</v>
      </c>
      <c r="D2">
        <f>FCP!D2-FSP!D2</f>
        <v>0</v>
      </c>
      <c r="E2">
        <f>FCP!E2-FSP!E2</f>
        <v>0</v>
      </c>
      <c r="F2">
        <f>FCP!F2-FSP!F2</f>
        <v>0</v>
      </c>
      <c r="G2">
        <f>FCP!G2-FSP!G2</f>
        <v>140</v>
      </c>
    </row>
    <row r="3" spans="1:7" x14ac:dyDescent="0.25">
      <c r="A3" t="s">
        <v>2</v>
      </c>
      <c r="B3">
        <f>FCP!B3-FSP!B3</f>
        <v>0</v>
      </c>
      <c r="C3">
        <f>FCP!C3-FSP!C3</f>
        <v>300</v>
      </c>
      <c r="D3">
        <f>FCP!D3-FSP!D3</f>
        <v>300</v>
      </c>
      <c r="E3">
        <f>FCP!E3-FSP!E3</f>
        <v>300</v>
      </c>
      <c r="F3">
        <f>FCP!F3-FSP!F3</f>
        <v>300</v>
      </c>
      <c r="G3">
        <f>FCP!G3-FSP!G3</f>
        <v>300</v>
      </c>
    </row>
    <row r="4" spans="1:7" x14ac:dyDescent="0.25">
      <c r="A4" t="s">
        <v>3</v>
      </c>
      <c r="B4">
        <f>FCP!B4-FSP!B4</f>
        <v>0</v>
      </c>
      <c r="C4">
        <f>FCP!C4-FSP!C4</f>
        <v>-120</v>
      </c>
      <c r="D4">
        <f>FCP!D4-FSP!D4</f>
        <v>-120</v>
      </c>
      <c r="E4">
        <f>FCP!E4-FSP!E4</f>
        <v>-120</v>
      </c>
      <c r="F4">
        <f>FCP!F4-FSP!F4</f>
        <v>-320</v>
      </c>
      <c r="G4">
        <f>FCP!G4-FSP!G4</f>
        <v>-320</v>
      </c>
    </row>
    <row r="5" spans="1:7" x14ac:dyDescent="0.25">
      <c r="A5" t="s">
        <v>4</v>
      </c>
      <c r="B5">
        <f>FCP!B5-FSP!B5</f>
        <v>-600</v>
      </c>
      <c r="C5">
        <f>FCP!C5-FSP!C5</f>
        <v>0</v>
      </c>
      <c r="D5">
        <f>FCP!D5-FSP!D5</f>
        <v>0</v>
      </c>
      <c r="E5">
        <f>FCP!E5-FSP!E5</f>
        <v>0</v>
      </c>
      <c r="F5">
        <f>FCP!F5-FSP!F5</f>
        <v>0</v>
      </c>
      <c r="G5">
        <f>FCP!G5-FSP!G5</f>
        <v>0</v>
      </c>
    </row>
    <row r="6" spans="1:7" x14ac:dyDescent="0.25">
      <c r="A6" t="s">
        <v>7</v>
      </c>
      <c r="B6">
        <f>FCP!B6-FSP!B6</f>
        <v>100</v>
      </c>
      <c r="C6">
        <f>FCP!C6-FSP!C6</f>
        <v>180</v>
      </c>
      <c r="D6">
        <f>FCP!D6-FSP!D6</f>
        <v>180</v>
      </c>
      <c r="E6">
        <f>FCP!E6-FSP!E6</f>
        <v>180</v>
      </c>
      <c r="F6">
        <f>FCP!F6-FSP!F6</f>
        <v>-20</v>
      </c>
      <c r="G6">
        <f>FCP!G6-FSP!G6</f>
        <v>120</v>
      </c>
    </row>
    <row r="7" spans="1:7" x14ac:dyDescent="0.25">
      <c r="A7" t="s">
        <v>5</v>
      </c>
      <c r="B7">
        <f>FCP!B7-FSP!B7</f>
        <v>-10</v>
      </c>
      <c r="C7">
        <f>FCP!C7-FSP!C7</f>
        <v>-18</v>
      </c>
      <c r="D7">
        <f>FCP!D7-FSP!D7</f>
        <v>-18</v>
      </c>
      <c r="E7">
        <f>FCP!E7-FSP!E7</f>
        <v>-18</v>
      </c>
      <c r="F7">
        <f>FCP!F7-FSP!F7</f>
        <v>2</v>
      </c>
      <c r="G7">
        <f>FCP!G7-FSP!G7</f>
        <v>-12</v>
      </c>
    </row>
    <row r="8" spans="1:7" x14ac:dyDescent="0.25">
      <c r="A8" t="s">
        <v>6</v>
      </c>
      <c r="B8">
        <f>FCP!B8-FSP!B8</f>
        <v>90</v>
      </c>
      <c r="C8">
        <f>FCP!C8-FSP!C8</f>
        <v>162</v>
      </c>
      <c r="D8">
        <f>FCP!D8-FSP!D8</f>
        <v>162</v>
      </c>
      <c r="E8">
        <f>FCP!E8-FSP!E8</f>
        <v>162</v>
      </c>
      <c r="F8">
        <f>FCP!F8-FSP!F8</f>
        <v>-18</v>
      </c>
      <c r="G8">
        <f>FCP!G8-FSP!G8</f>
        <v>108</v>
      </c>
    </row>
    <row r="9" spans="1:7" x14ac:dyDescent="0.25">
      <c r="A9" t="s">
        <v>3</v>
      </c>
      <c r="B9">
        <f>FCP!B9-FSP!B9</f>
        <v>0</v>
      </c>
      <c r="C9">
        <f>FCP!C9-FSP!C9</f>
        <v>120</v>
      </c>
      <c r="D9">
        <f>FCP!D9-FSP!D9</f>
        <v>120</v>
      </c>
      <c r="E9">
        <f>FCP!E9-FSP!E9</f>
        <v>120</v>
      </c>
      <c r="F9">
        <f>FCP!F9-FSP!F9</f>
        <v>320</v>
      </c>
      <c r="G9">
        <f>FCP!G9-FSP!G9</f>
        <v>320</v>
      </c>
    </row>
    <row r="10" spans="1:7" x14ac:dyDescent="0.25">
      <c r="A10" t="s">
        <v>4</v>
      </c>
      <c r="B10">
        <f>FCP!B10-FSP!B10</f>
        <v>600</v>
      </c>
      <c r="C10">
        <f>FCP!C10-FSP!C10</f>
        <v>0</v>
      </c>
      <c r="D10">
        <f>FCP!D10-FSP!D10</f>
        <v>0</v>
      </c>
      <c r="E10">
        <f>FCP!E10-FSP!E10</f>
        <v>0</v>
      </c>
      <c r="F10">
        <f>FCP!F10-FSP!F10</f>
        <v>0</v>
      </c>
      <c r="G10">
        <f>FCP!G10-FSP!G10</f>
        <v>0</v>
      </c>
    </row>
    <row r="11" spans="1:7" x14ac:dyDescent="0.25">
      <c r="A11" t="s">
        <v>9</v>
      </c>
      <c r="B11">
        <f>FCP!B11-FSP!B11</f>
        <v>-1600</v>
      </c>
      <c r="C11">
        <f>FCP!C11-FSP!C11</f>
        <v>0</v>
      </c>
      <c r="D11">
        <f>FCP!D11-FSP!D11</f>
        <v>0</v>
      </c>
      <c r="E11">
        <f>FCP!E11-FSP!E11</f>
        <v>0</v>
      </c>
      <c r="F11">
        <f>FCP!F11-FSP!F11</f>
        <v>0</v>
      </c>
      <c r="G11">
        <f>FCP!G11-FSP!G11</f>
        <v>0</v>
      </c>
    </row>
    <row r="12" spans="1:7" x14ac:dyDescent="0.25">
      <c r="A12" t="s">
        <v>8</v>
      </c>
      <c r="B12">
        <f>FCP!B12-FSP!B12</f>
        <v>-910</v>
      </c>
      <c r="C12">
        <f>FCP!C12-FSP!C12</f>
        <v>282</v>
      </c>
      <c r="D12">
        <f>FCP!D12-FSP!D12</f>
        <v>282</v>
      </c>
      <c r="E12">
        <f>FCP!E12-FSP!E12</f>
        <v>282</v>
      </c>
      <c r="F12">
        <f>FCP!F12-FSP!F12</f>
        <v>302</v>
      </c>
      <c r="G12">
        <f>FCP!G12-FSP!G12</f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FSP</vt:lpstr>
      <vt:lpstr>FCP</vt:lpstr>
      <vt:lpstr>Flujos</vt:lpstr>
      <vt:lpstr>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2021-06-02T19:16:46Z</dcterms:created>
  <dcterms:modified xsi:type="dcterms:W3CDTF">2021-06-02T19:56:48Z</dcterms:modified>
</cp:coreProperties>
</file>