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bae\Downloads\"/>
    </mc:Choice>
  </mc:AlternateContent>
  <xr:revisionPtr revIDLastSave="0" documentId="13_ncr:1_{DE2742AB-012E-438C-BDFE-37CA2CDAE016}" xr6:coauthVersionLast="47" xr6:coauthVersionMax="47" xr10:uidLastSave="{00000000-0000-0000-0000-000000000000}"/>
  <bookViews>
    <workbookView xWindow="-120" yWindow="-120" windowWidth="24240" windowHeight="13140" xr2:uid="{7A496B62-4DBE-47E3-B814-B0293BA062F3}"/>
  </bookViews>
  <sheets>
    <sheet name="Ejercicio video" sheetId="3" r:id="rId1"/>
    <sheet name="Depreciación video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9" i="3" l="1"/>
  <c r="H25" i="3"/>
  <c r="Q19" i="3"/>
  <c r="T7" i="3" l="1"/>
  <c r="U7" i="3"/>
  <c r="V7" i="3"/>
  <c r="W7" i="3"/>
  <c r="X7" i="3"/>
  <c r="Y7" i="3"/>
  <c r="T9" i="3"/>
  <c r="U9" i="3"/>
  <c r="V9" i="3"/>
  <c r="W9" i="3"/>
  <c r="X9" i="3"/>
  <c r="Y9" i="3"/>
  <c r="T10" i="3"/>
  <c r="U10" i="3"/>
  <c r="V10" i="3"/>
  <c r="W10" i="3"/>
  <c r="X10" i="3"/>
  <c r="Y10" i="3"/>
  <c r="T11" i="3"/>
  <c r="U11" i="3"/>
  <c r="V11" i="3"/>
  <c r="W11" i="3"/>
  <c r="X11" i="3"/>
  <c r="Y11" i="3"/>
  <c r="T13" i="3"/>
  <c r="U13" i="3"/>
  <c r="V13" i="3"/>
  <c r="W13" i="3"/>
  <c r="X13" i="3"/>
  <c r="T14" i="3"/>
  <c r="U14" i="3"/>
  <c r="V14" i="3"/>
  <c r="W14" i="3"/>
  <c r="X14" i="3"/>
  <c r="Y14" i="3"/>
  <c r="T15" i="3"/>
  <c r="U15" i="3"/>
  <c r="V15" i="3"/>
  <c r="W15" i="3"/>
  <c r="X15" i="3"/>
  <c r="Y15" i="3"/>
  <c r="T16" i="3"/>
  <c r="U16" i="3"/>
  <c r="V16" i="3"/>
  <c r="W16" i="3"/>
  <c r="X16" i="3"/>
  <c r="T17" i="3"/>
  <c r="U17" i="3"/>
  <c r="V17" i="3"/>
  <c r="W17" i="3"/>
  <c r="X17" i="3"/>
  <c r="T18" i="3"/>
  <c r="U18" i="3"/>
  <c r="V18" i="3"/>
  <c r="W18" i="3"/>
  <c r="X18" i="3"/>
  <c r="Y18" i="3"/>
  <c r="T19" i="3"/>
  <c r="U19" i="3"/>
  <c r="V19" i="3"/>
  <c r="W19" i="3"/>
  <c r="X19" i="3"/>
  <c r="T21" i="3"/>
  <c r="U21" i="3"/>
  <c r="V21" i="3"/>
  <c r="W21" i="3"/>
  <c r="X21" i="3"/>
  <c r="Y21" i="3"/>
  <c r="T23" i="3"/>
  <c r="U23" i="3"/>
  <c r="V23" i="3"/>
  <c r="W23" i="3"/>
  <c r="X23" i="3"/>
  <c r="Y23" i="3"/>
  <c r="T24" i="3"/>
  <c r="U24" i="3"/>
  <c r="V24" i="3"/>
  <c r="W24" i="3"/>
  <c r="X24" i="3"/>
  <c r="Y24" i="3"/>
  <c r="T25" i="3"/>
  <c r="U25" i="3"/>
  <c r="V25" i="3"/>
  <c r="W25" i="3"/>
  <c r="X25" i="3"/>
  <c r="Y25" i="3"/>
  <c r="T26" i="3"/>
  <c r="U26" i="3"/>
  <c r="V26" i="3"/>
  <c r="W26" i="3"/>
  <c r="X26" i="3"/>
  <c r="U6" i="3"/>
  <c r="V6" i="3"/>
  <c r="W6" i="3"/>
  <c r="X6" i="3"/>
  <c r="Y6" i="3"/>
  <c r="T6" i="3"/>
  <c r="M19" i="3"/>
  <c r="N19" i="3"/>
  <c r="O19" i="3"/>
  <c r="P19" i="3"/>
  <c r="L13" i="3"/>
  <c r="L15" i="3"/>
  <c r="L19" i="3" s="1"/>
  <c r="F4" i="1"/>
  <c r="M14" i="3"/>
  <c r="M18" i="3" s="1"/>
  <c r="M10" i="3"/>
  <c r="M9" i="3"/>
  <c r="N9" i="3" s="1"/>
  <c r="M6" i="3"/>
  <c r="Q25" i="3"/>
  <c r="N11" i="3"/>
  <c r="O11" i="3" s="1"/>
  <c r="P11" i="3" s="1"/>
  <c r="Q11" i="3" s="1"/>
  <c r="G4" i="1"/>
  <c r="L4" i="1"/>
  <c r="K4" i="1"/>
  <c r="E4" i="1"/>
  <c r="D9" i="1"/>
  <c r="D13" i="1" s="1"/>
  <c r="E11" i="3"/>
  <c r="F11" i="3" s="1"/>
  <c r="G11" i="3" s="1"/>
  <c r="H11" i="3" s="1"/>
  <c r="H10" i="3"/>
  <c r="G10" i="3"/>
  <c r="F10" i="3"/>
  <c r="E10" i="3"/>
  <c r="D10" i="3"/>
  <c r="H9" i="3"/>
  <c r="G9" i="3"/>
  <c r="F9" i="3"/>
  <c r="E9" i="3"/>
  <c r="D9" i="3"/>
  <c r="H6" i="3"/>
  <c r="G6" i="3"/>
  <c r="F6" i="3"/>
  <c r="E6" i="3"/>
  <c r="D6" i="3"/>
  <c r="M22" i="3" l="1"/>
  <c r="N10" i="3"/>
  <c r="O10" i="3" s="1"/>
  <c r="P10" i="3" s="1"/>
  <c r="Q10" i="3" s="1"/>
  <c r="L16" i="3"/>
  <c r="L17" i="3" s="1"/>
  <c r="M13" i="3"/>
  <c r="M16" i="3" s="1"/>
  <c r="M17" i="3" s="1"/>
  <c r="M26" i="3" s="1"/>
  <c r="N14" i="3"/>
  <c r="O14" i="3" s="1"/>
  <c r="O18" i="3" s="1"/>
  <c r="O9" i="3"/>
  <c r="N6" i="3"/>
  <c r="L23" i="3"/>
  <c r="E22" i="3"/>
  <c r="D22" i="3"/>
  <c r="C23" i="3" s="1"/>
  <c r="C26" i="3" s="1"/>
  <c r="H22" i="3"/>
  <c r="G22" i="3"/>
  <c r="F22" i="3"/>
  <c r="D10" i="1"/>
  <c r="E13" i="3"/>
  <c r="D13" i="3"/>
  <c r="F13" i="3"/>
  <c r="G13" i="3"/>
  <c r="H13" i="3"/>
  <c r="Y13" i="3" s="1"/>
  <c r="D14" i="3"/>
  <c r="N22" i="3" l="1"/>
  <c r="P14" i="3"/>
  <c r="P18" i="3" s="1"/>
  <c r="N18" i="3"/>
  <c r="O6" i="3"/>
  <c r="N13" i="3"/>
  <c r="N16" i="3" s="1"/>
  <c r="N17" i="3" s="1"/>
  <c r="O22" i="3"/>
  <c r="P9" i="3"/>
  <c r="L26" i="3"/>
  <c r="Q24" i="3"/>
  <c r="H24" i="3"/>
  <c r="D16" i="3"/>
  <c r="D17" i="3" s="1"/>
  <c r="D11" i="1"/>
  <c r="D12" i="1" s="1"/>
  <c r="D14" i="1" s="1"/>
  <c r="D18" i="3"/>
  <c r="E14" i="3"/>
  <c r="N26" i="3" l="1"/>
  <c r="Q14" i="3"/>
  <c r="Q18" i="3" s="1"/>
  <c r="Q9" i="3"/>
  <c r="Q22" i="3" s="1"/>
  <c r="P22" i="3"/>
  <c r="O13" i="3"/>
  <c r="O16" i="3" s="1"/>
  <c r="O17" i="3" s="1"/>
  <c r="O26" i="3" s="1"/>
  <c r="P6" i="3"/>
  <c r="D26" i="3"/>
  <c r="E16" i="3"/>
  <c r="E17" i="3" s="1"/>
  <c r="F14" i="3"/>
  <c r="F16" i="3" s="1"/>
  <c r="E18" i="3"/>
  <c r="P13" i="3" l="1"/>
  <c r="P16" i="3" s="1"/>
  <c r="P17" i="3" s="1"/>
  <c r="P26" i="3" s="1"/>
  <c r="Q6" i="3"/>
  <c r="Q13" i="3" s="1"/>
  <c r="Q16" i="3" s="1"/>
  <c r="Q17" i="3" s="1"/>
  <c r="Q26" i="3" s="1"/>
  <c r="E26" i="3"/>
  <c r="G14" i="3"/>
  <c r="G16" i="3" s="1"/>
  <c r="F18" i="3"/>
  <c r="F17" i="3"/>
  <c r="K29" i="3" l="1"/>
  <c r="F26" i="3"/>
  <c r="H14" i="3"/>
  <c r="H16" i="3" s="1"/>
  <c r="Y16" i="3" s="1"/>
  <c r="G18" i="3"/>
  <c r="G17" i="3"/>
  <c r="G26" i="3" l="1"/>
  <c r="H18" i="3"/>
  <c r="H17" i="3"/>
  <c r="Y17" i="3" s="1"/>
  <c r="H26" i="3" l="1"/>
  <c r="B29" i="3" l="1"/>
  <c r="Y26" i="3"/>
  <c r="T29" i="3" s="1"/>
</calcChain>
</file>

<file path=xl/sharedStrings.xml><?xml version="1.0" encoding="utf-8"?>
<sst xmlns="http://schemas.openxmlformats.org/spreadsheetml/2006/main" count="91" uniqueCount="36">
  <si>
    <t>Precio</t>
  </si>
  <si>
    <t>Inversiones</t>
  </si>
  <si>
    <t>Canitdad</t>
  </si>
  <si>
    <t>Materiales</t>
  </si>
  <si>
    <t>Mano de obra directa</t>
  </si>
  <si>
    <t>Costo fijo de Fabricación</t>
  </si>
  <si>
    <t>EBITDA</t>
  </si>
  <si>
    <t>Depreciación</t>
  </si>
  <si>
    <t>EBIT (1 - T)</t>
  </si>
  <si>
    <t>Flujo de caja</t>
  </si>
  <si>
    <t>Ingresos</t>
  </si>
  <si>
    <t>Ingresos por venta de AF</t>
  </si>
  <si>
    <t>Costos Variables</t>
  </si>
  <si>
    <t>Valor libro</t>
  </si>
  <si>
    <t>Depreciación Equipo base</t>
  </si>
  <si>
    <t>Depreciación anual</t>
  </si>
  <si>
    <t>Valor libro actual</t>
  </si>
  <si>
    <t>Valor libro año 5</t>
  </si>
  <si>
    <t>Valor de mercado en t = 5</t>
  </si>
  <si>
    <t>UAI</t>
  </si>
  <si>
    <t>Impuesto (27%)</t>
  </si>
  <si>
    <t>Valor de desecho comercial</t>
  </si>
  <si>
    <t>UDI</t>
  </si>
  <si>
    <t>Valor equipo base</t>
  </si>
  <si>
    <t>Valor equipo nuevo</t>
  </si>
  <si>
    <t>EBIT (UAI)</t>
  </si>
  <si>
    <t>Inversión en WC</t>
  </si>
  <si>
    <t>Stock de WC</t>
  </si>
  <si>
    <t>Recuperación del WC</t>
  </si>
  <si>
    <t>Valor de desecho</t>
  </si>
  <si>
    <t>Tasa de costo de capital</t>
  </si>
  <si>
    <t>VAN</t>
  </si>
  <si>
    <t>Inversion Activo Fijo</t>
  </si>
  <si>
    <t>Flujo de caja sin proyecto</t>
  </si>
  <si>
    <t>Flujo de caja con proyecto</t>
  </si>
  <si>
    <t>Flujo de caja incremental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</si>
</sst>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2">
    <xf numFmtId="0" fontId="0" fillId="0" borderId="0" xfId="0"/>
    <xf numFmtId="42" fontId="0" fillId="0" borderId="0" xfId="1" applyFont="1"/>
    <xf numFmtId="42" fontId="0" fillId="0" borderId="0" xfId="0" applyNumberFormat="1"/>
    <xf numFmtId="0" fontId="0" fillId="0" borderId="0" xfId="0" applyAlignment="1">
      <alignment horizontal="center"/>
    </xf>
    <xf numFmtId="42" fontId="0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A48A8-C8DC-447E-A091-B14C71E23747}">
  <dimension ref="A1:Z32"/>
  <sheetViews>
    <sheetView tabSelected="1" workbookViewId="0">
      <selection activeCell="H25" sqref="H25"/>
    </sheetView>
  </sheetViews>
  <sheetFormatPr baseColWidth="10" defaultRowHeight="15" x14ac:dyDescent="0.25"/>
  <cols>
    <col min="1" max="1" width="22.85546875" bestFit="1" customWidth="1"/>
    <col min="2" max="2" width="9.42578125" style="3" bestFit="1" customWidth="1"/>
    <col min="10" max="10" width="23" bestFit="1" customWidth="1"/>
    <col min="11" max="11" width="9.42578125" bestFit="1" customWidth="1"/>
    <col min="12" max="12" width="10.140625" bestFit="1" customWidth="1"/>
    <col min="13" max="17" width="9.42578125" bestFit="1" customWidth="1"/>
    <col min="19" max="19" width="23" bestFit="1" customWidth="1"/>
    <col min="20" max="20" width="10.140625" bestFit="1" customWidth="1"/>
    <col min="21" max="25" width="9.42578125" bestFit="1" customWidth="1"/>
  </cols>
  <sheetData>
    <row r="1" spans="1:26" x14ac:dyDescent="0.25">
      <c r="A1" s="10" t="s">
        <v>33</v>
      </c>
      <c r="B1" s="10"/>
      <c r="C1" s="10"/>
      <c r="D1" s="10"/>
      <c r="E1" s="10"/>
      <c r="F1" s="10"/>
      <c r="G1" s="10"/>
      <c r="H1" s="10"/>
      <c r="J1" s="10" t="s">
        <v>34</v>
      </c>
      <c r="K1" s="10"/>
      <c r="L1" s="10"/>
      <c r="M1" s="10"/>
      <c r="N1" s="10"/>
      <c r="O1" s="10"/>
      <c r="P1" s="10"/>
      <c r="Q1" s="10"/>
      <c r="S1" s="10" t="s">
        <v>35</v>
      </c>
      <c r="T1" s="10"/>
      <c r="U1" s="10"/>
      <c r="V1" s="10"/>
      <c r="W1" s="10"/>
      <c r="X1" s="10"/>
      <c r="Y1" s="10"/>
      <c r="Z1" s="11"/>
    </row>
    <row r="2" spans="1:26" x14ac:dyDescent="0.25">
      <c r="A2" s="7" t="s">
        <v>0</v>
      </c>
      <c r="B2" s="3">
        <v>50</v>
      </c>
      <c r="C2" s="3"/>
      <c r="D2" s="3"/>
      <c r="E2" s="3"/>
      <c r="F2" s="3"/>
      <c r="G2" s="3"/>
      <c r="H2" s="3"/>
      <c r="J2" s="7" t="s">
        <v>0</v>
      </c>
      <c r="K2" s="3">
        <v>50</v>
      </c>
      <c r="L2" s="3"/>
      <c r="M2" s="3"/>
      <c r="N2" s="3"/>
      <c r="O2" s="3"/>
      <c r="P2" s="3"/>
      <c r="Q2" s="3"/>
      <c r="S2" s="7" t="s">
        <v>0</v>
      </c>
      <c r="T2" s="3"/>
      <c r="U2" s="3"/>
      <c r="V2" s="3"/>
      <c r="W2" s="3"/>
      <c r="X2" s="3"/>
      <c r="Y2" s="3"/>
    </row>
    <row r="3" spans="1:26" x14ac:dyDescent="0.25">
      <c r="A3" s="7" t="s">
        <v>2</v>
      </c>
      <c r="B3" s="3">
        <v>4600</v>
      </c>
      <c r="C3" s="3"/>
      <c r="D3" s="3"/>
      <c r="E3" s="3"/>
      <c r="F3" s="3"/>
      <c r="G3" s="3"/>
      <c r="H3" s="3"/>
      <c r="J3" s="7" t="s">
        <v>2</v>
      </c>
      <c r="K3" s="3">
        <v>4400</v>
      </c>
      <c r="L3" s="3"/>
      <c r="M3" s="3"/>
      <c r="N3" s="3"/>
      <c r="O3" s="3"/>
      <c r="P3" s="3"/>
      <c r="Q3" s="3"/>
      <c r="S3" s="7" t="s">
        <v>2</v>
      </c>
      <c r="T3" s="3"/>
      <c r="U3" s="3"/>
      <c r="V3" s="3"/>
      <c r="W3" s="3"/>
      <c r="X3" s="3"/>
      <c r="Y3" s="3"/>
    </row>
    <row r="4" spans="1:26" x14ac:dyDescent="0.25">
      <c r="A4" s="7"/>
      <c r="C4" s="3"/>
      <c r="D4" s="3"/>
      <c r="E4" s="3"/>
      <c r="F4" s="3"/>
      <c r="G4" s="3"/>
      <c r="H4" s="3"/>
      <c r="J4" s="7"/>
      <c r="K4" s="3"/>
      <c r="L4" s="3"/>
      <c r="M4" s="3"/>
      <c r="N4" s="3"/>
      <c r="O4" s="3"/>
      <c r="P4" s="3"/>
      <c r="Q4" s="3"/>
      <c r="S4" s="7"/>
      <c r="T4" s="3"/>
      <c r="U4" s="3"/>
      <c r="V4" s="3"/>
      <c r="W4" s="3"/>
      <c r="X4" s="3"/>
      <c r="Y4" s="3"/>
    </row>
    <row r="5" spans="1:26" x14ac:dyDescent="0.25">
      <c r="A5" s="7"/>
      <c r="C5" s="3">
        <v>0</v>
      </c>
      <c r="D5" s="3">
        <v>1</v>
      </c>
      <c r="E5" s="3">
        <v>2</v>
      </c>
      <c r="F5" s="3">
        <v>3</v>
      </c>
      <c r="G5" s="3">
        <v>4</v>
      </c>
      <c r="H5" s="3">
        <v>5</v>
      </c>
      <c r="J5" s="7"/>
      <c r="K5" s="3"/>
      <c r="L5" s="3">
        <v>0</v>
      </c>
      <c r="M5" s="3">
        <v>1</v>
      </c>
      <c r="N5" s="3">
        <v>2</v>
      </c>
      <c r="O5" s="3">
        <v>3</v>
      </c>
      <c r="P5" s="3">
        <v>4</v>
      </c>
      <c r="Q5" s="3">
        <v>5</v>
      </c>
      <c r="S5" s="7"/>
      <c r="T5" s="3">
        <v>0</v>
      </c>
      <c r="U5" s="3">
        <v>1</v>
      </c>
      <c r="V5" s="3">
        <v>2</v>
      </c>
      <c r="W5" s="3">
        <v>3</v>
      </c>
      <c r="X5" s="3">
        <v>4</v>
      </c>
      <c r="Y5" s="3">
        <v>5</v>
      </c>
    </row>
    <row r="6" spans="1:26" x14ac:dyDescent="0.25">
      <c r="A6" s="7" t="s">
        <v>10</v>
      </c>
      <c r="C6" s="4"/>
      <c r="D6" s="4">
        <f>$B$3*$B$2</f>
        <v>230000</v>
      </c>
      <c r="E6" s="4">
        <f t="shared" ref="E6:H6" si="0">$B$3*$B$2</f>
        <v>230000</v>
      </c>
      <c r="F6" s="4">
        <f t="shared" si="0"/>
        <v>230000</v>
      </c>
      <c r="G6" s="4">
        <f t="shared" si="0"/>
        <v>230000</v>
      </c>
      <c r="H6" s="4">
        <f t="shared" si="0"/>
        <v>230000</v>
      </c>
      <c r="I6" s="1"/>
      <c r="J6" s="7" t="s">
        <v>10</v>
      </c>
      <c r="K6" s="3"/>
      <c r="L6" s="4"/>
      <c r="M6" s="4">
        <f>$K$3*$K$2</f>
        <v>220000</v>
      </c>
      <c r="N6" s="4">
        <f>M6</f>
        <v>220000</v>
      </c>
      <c r="O6" s="4">
        <f t="shared" ref="O6:Q6" si="1">N6</f>
        <v>220000</v>
      </c>
      <c r="P6" s="4">
        <f t="shared" si="1"/>
        <v>220000</v>
      </c>
      <c r="Q6" s="4">
        <f t="shared" si="1"/>
        <v>220000</v>
      </c>
      <c r="S6" s="7" t="s">
        <v>10</v>
      </c>
      <c r="T6" s="4">
        <f>L6-C6</f>
        <v>0</v>
      </c>
      <c r="U6" s="4">
        <f t="shared" ref="U6:Y6" si="2">M6-D6</f>
        <v>-10000</v>
      </c>
      <c r="V6" s="4">
        <f t="shared" si="2"/>
        <v>-10000</v>
      </c>
      <c r="W6" s="4">
        <f t="shared" si="2"/>
        <v>-10000</v>
      </c>
      <c r="X6" s="4">
        <f t="shared" si="2"/>
        <v>-10000</v>
      </c>
      <c r="Y6" s="4">
        <f t="shared" si="2"/>
        <v>-10000</v>
      </c>
    </row>
    <row r="7" spans="1:26" x14ac:dyDescent="0.25">
      <c r="A7" s="7" t="s">
        <v>11</v>
      </c>
      <c r="C7" s="4"/>
      <c r="D7" s="4"/>
      <c r="E7" s="4"/>
      <c r="F7" s="4"/>
      <c r="G7" s="4"/>
      <c r="H7" s="4"/>
      <c r="I7" s="1"/>
      <c r="J7" s="7" t="s">
        <v>11</v>
      </c>
      <c r="K7" s="3"/>
      <c r="L7" s="4">
        <v>90000</v>
      </c>
      <c r="M7" s="4"/>
      <c r="N7" s="4"/>
      <c r="O7" s="4"/>
      <c r="P7" s="4"/>
      <c r="Q7" s="4">
        <v>20000</v>
      </c>
      <c r="S7" s="7" t="s">
        <v>11</v>
      </c>
      <c r="T7" s="4">
        <f t="shared" ref="T7:T26" si="3">L7-C7</f>
        <v>90000</v>
      </c>
      <c r="U7" s="4">
        <f t="shared" ref="U7:U26" si="4">M7-D7</f>
        <v>0</v>
      </c>
      <c r="V7" s="4">
        <f t="shared" ref="V7:V26" si="5">N7-E7</f>
        <v>0</v>
      </c>
      <c r="W7" s="4">
        <f t="shared" ref="W7:W26" si="6">O7-F7</f>
        <v>0</v>
      </c>
      <c r="X7" s="4">
        <f t="shared" ref="X7:X26" si="7">P7-G7</f>
        <v>0</v>
      </c>
      <c r="Y7" s="4">
        <f t="shared" ref="Y7:Y26" si="8">Q7-H7</f>
        <v>20000</v>
      </c>
    </row>
    <row r="8" spans="1:26" x14ac:dyDescent="0.25">
      <c r="A8" s="5" t="s">
        <v>12</v>
      </c>
      <c r="C8" s="4"/>
      <c r="D8" s="4"/>
      <c r="E8" s="4"/>
      <c r="F8" s="4"/>
      <c r="G8" s="4"/>
      <c r="H8" s="4"/>
      <c r="I8" s="1"/>
      <c r="J8" s="5" t="s">
        <v>12</v>
      </c>
      <c r="K8" s="3"/>
      <c r="L8" s="4"/>
      <c r="M8" s="4"/>
      <c r="N8" s="4"/>
      <c r="O8" s="4"/>
      <c r="P8" s="4"/>
      <c r="Q8" s="4"/>
      <c r="S8" s="5" t="s">
        <v>12</v>
      </c>
      <c r="T8" s="4"/>
      <c r="U8" s="4"/>
      <c r="V8" s="4"/>
      <c r="W8" s="4"/>
      <c r="X8" s="4"/>
      <c r="Y8" s="4"/>
    </row>
    <row r="9" spans="1:26" x14ac:dyDescent="0.25">
      <c r="A9" s="7" t="s">
        <v>3</v>
      </c>
      <c r="B9" s="3">
        <v>9</v>
      </c>
      <c r="C9" s="4"/>
      <c r="D9" s="4">
        <f>-$B$9*$B$3</f>
        <v>-41400</v>
      </c>
      <c r="E9" s="4">
        <f>-$B$9*$B$3</f>
        <v>-41400</v>
      </c>
      <c r="F9" s="4">
        <f>-$B$9*$B$3</f>
        <v>-41400</v>
      </c>
      <c r="G9" s="4">
        <f>-$B$9*$B$3</f>
        <v>-41400</v>
      </c>
      <c r="H9" s="4">
        <f>-$B$9*$B$3</f>
        <v>-41400</v>
      </c>
      <c r="I9" s="1"/>
      <c r="J9" s="7" t="s">
        <v>3</v>
      </c>
      <c r="K9" s="3">
        <v>9</v>
      </c>
      <c r="L9" s="4"/>
      <c r="M9" s="4">
        <f>-$K$9*$K$3</f>
        <v>-39600</v>
      </c>
      <c r="N9" s="4">
        <f>M9</f>
        <v>-39600</v>
      </c>
      <c r="O9" s="4">
        <f t="shared" ref="O9:Q9" si="9">N9</f>
        <v>-39600</v>
      </c>
      <c r="P9" s="4">
        <f t="shared" si="9"/>
        <v>-39600</v>
      </c>
      <c r="Q9" s="4">
        <f t="shared" si="9"/>
        <v>-39600</v>
      </c>
      <c r="S9" s="7" t="s">
        <v>3</v>
      </c>
      <c r="T9" s="4">
        <f t="shared" si="3"/>
        <v>0</v>
      </c>
      <c r="U9" s="4">
        <f t="shared" si="4"/>
        <v>1800</v>
      </c>
      <c r="V9" s="4">
        <f t="shared" si="5"/>
        <v>1800</v>
      </c>
      <c r="W9" s="4">
        <f t="shared" si="6"/>
        <v>1800</v>
      </c>
      <c r="X9" s="4">
        <f t="shared" si="7"/>
        <v>1800</v>
      </c>
      <c r="Y9" s="4">
        <f t="shared" si="8"/>
        <v>1800</v>
      </c>
    </row>
    <row r="10" spans="1:26" x14ac:dyDescent="0.25">
      <c r="A10" s="7" t="s">
        <v>4</v>
      </c>
      <c r="B10" s="3">
        <v>4</v>
      </c>
      <c r="C10" s="4"/>
      <c r="D10" s="4">
        <f>-$B$10*$B$3</f>
        <v>-18400</v>
      </c>
      <c r="E10" s="4">
        <f>-$B$10*$B$3</f>
        <v>-18400</v>
      </c>
      <c r="F10" s="4">
        <f>-$B$10*$B$3</f>
        <v>-18400</v>
      </c>
      <c r="G10" s="4">
        <f>-$B$10*$B$3</f>
        <v>-18400</v>
      </c>
      <c r="H10" s="4">
        <f>-$B$10*$B$3</f>
        <v>-18400</v>
      </c>
      <c r="I10" s="1"/>
      <c r="J10" s="7" t="s">
        <v>4</v>
      </c>
      <c r="K10" s="3">
        <v>4</v>
      </c>
      <c r="L10" s="4"/>
      <c r="M10" s="4">
        <f>-$K$10*$K$3</f>
        <v>-17600</v>
      </c>
      <c r="N10" s="4">
        <f>M10</f>
        <v>-17600</v>
      </c>
      <c r="O10" s="4">
        <f t="shared" ref="O10:Q10" si="10">N10</f>
        <v>-17600</v>
      </c>
      <c r="P10" s="4">
        <f t="shared" si="10"/>
        <v>-17600</v>
      </c>
      <c r="Q10" s="4">
        <f t="shared" si="10"/>
        <v>-17600</v>
      </c>
      <c r="S10" s="7" t="s">
        <v>4</v>
      </c>
      <c r="T10" s="4">
        <f t="shared" si="3"/>
        <v>0</v>
      </c>
      <c r="U10" s="4">
        <f t="shared" si="4"/>
        <v>800</v>
      </c>
      <c r="V10" s="4">
        <f t="shared" si="5"/>
        <v>800</v>
      </c>
      <c r="W10" s="4">
        <f t="shared" si="6"/>
        <v>800</v>
      </c>
      <c r="X10" s="4">
        <f t="shared" si="7"/>
        <v>800</v>
      </c>
      <c r="Y10" s="4">
        <f t="shared" si="8"/>
        <v>800</v>
      </c>
    </row>
    <row r="11" spans="1:26" x14ac:dyDescent="0.25">
      <c r="A11" s="7" t="s">
        <v>5</v>
      </c>
      <c r="C11" s="4"/>
      <c r="D11" s="4">
        <v>-21000</v>
      </c>
      <c r="E11" s="4">
        <f>D11</f>
        <v>-21000</v>
      </c>
      <c r="F11" s="4">
        <f t="shared" ref="F11:H11" si="11">E11</f>
        <v>-21000</v>
      </c>
      <c r="G11" s="4">
        <f t="shared" si="11"/>
        <v>-21000</v>
      </c>
      <c r="H11" s="4">
        <f t="shared" si="11"/>
        <v>-21000</v>
      </c>
      <c r="I11" s="1"/>
      <c r="J11" s="7" t="s">
        <v>5</v>
      </c>
      <c r="K11" s="3"/>
      <c r="L11" s="4"/>
      <c r="M11" s="4">
        <v>-18000</v>
      </c>
      <c r="N11" s="4">
        <f>M11</f>
        <v>-18000</v>
      </c>
      <c r="O11" s="4">
        <f t="shared" ref="O11:Q11" si="12">N11</f>
        <v>-18000</v>
      </c>
      <c r="P11" s="4">
        <f t="shared" si="12"/>
        <v>-18000</v>
      </c>
      <c r="Q11" s="4">
        <f t="shared" si="12"/>
        <v>-18000</v>
      </c>
      <c r="S11" s="7" t="s">
        <v>5</v>
      </c>
      <c r="T11" s="4">
        <f t="shared" si="3"/>
        <v>0</v>
      </c>
      <c r="U11" s="4">
        <f t="shared" si="4"/>
        <v>3000</v>
      </c>
      <c r="V11" s="4">
        <f t="shared" si="5"/>
        <v>3000</v>
      </c>
      <c r="W11" s="4">
        <f t="shared" si="6"/>
        <v>3000</v>
      </c>
      <c r="X11" s="4">
        <f t="shared" si="7"/>
        <v>3000</v>
      </c>
      <c r="Y11" s="4">
        <f t="shared" si="8"/>
        <v>3000</v>
      </c>
    </row>
    <row r="12" spans="1:26" x14ac:dyDescent="0.25">
      <c r="A12" s="7"/>
      <c r="C12" s="4"/>
      <c r="D12" s="4"/>
      <c r="E12" s="4"/>
      <c r="F12" s="4"/>
      <c r="G12" s="4"/>
      <c r="H12" s="4"/>
      <c r="I12" s="1"/>
      <c r="J12" s="7"/>
      <c r="K12" s="3"/>
      <c r="L12" s="4"/>
      <c r="M12" s="4"/>
      <c r="N12" s="4"/>
      <c r="O12" s="4"/>
      <c r="P12" s="4"/>
      <c r="Q12" s="4"/>
      <c r="S12" s="7"/>
      <c r="T12" s="4"/>
      <c r="U12" s="4"/>
      <c r="V12" s="4"/>
      <c r="W12" s="4"/>
      <c r="X12" s="4"/>
      <c r="Y12" s="4"/>
    </row>
    <row r="13" spans="1:26" x14ac:dyDescent="0.25">
      <c r="A13" s="8" t="s">
        <v>6</v>
      </c>
      <c r="C13" s="4"/>
      <c r="D13" s="4">
        <f>SUM(D6:D11)</f>
        <v>149200</v>
      </c>
      <c r="E13" s="4">
        <f>SUM(E6:E11)</f>
        <v>149200</v>
      </c>
      <c r="F13" s="4">
        <f>SUM(F6:F11)</f>
        <v>149200</v>
      </c>
      <c r="G13" s="4">
        <f>SUM(G6:G11)</f>
        <v>149200</v>
      </c>
      <c r="H13" s="4">
        <f>SUM(H6:H11)</f>
        <v>149200</v>
      </c>
      <c r="I13" s="1"/>
      <c r="J13" s="8" t="s">
        <v>6</v>
      </c>
      <c r="K13" s="3"/>
      <c r="L13" s="4">
        <f>SUM(L6:L11)</f>
        <v>90000</v>
      </c>
      <c r="M13" s="4">
        <f>SUM(M6:M11)</f>
        <v>144800</v>
      </c>
      <c r="N13" s="4">
        <f>SUM(N6:N11)</f>
        <v>144800</v>
      </c>
      <c r="O13" s="4">
        <f>SUM(O6:O11)</f>
        <v>144800</v>
      </c>
      <c r="P13" s="4">
        <f>SUM(P6:P11)</f>
        <v>144800</v>
      </c>
      <c r="Q13" s="4">
        <f>SUM(Q6:Q11)</f>
        <v>164800</v>
      </c>
      <c r="S13" s="8" t="s">
        <v>6</v>
      </c>
      <c r="T13" s="4">
        <f t="shared" si="3"/>
        <v>90000</v>
      </c>
      <c r="U13" s="4">
        <f t="shared" si="4"/>
        <v>-4400</v>
      </c>
      <c r="V13" s="4">
        <f t="shared" si="5"/>
        <v>-4400</v>
      </c>
      <c r="W13" s="4">
        <f t="shared" si="6"/>
        <v>-4400</v>
      </c>
      <c r="X13" s="4">
        <f t="shared" si="7"/>
        <v>-4400</v>
      </c>
      <c r="Y13" s="4">
        <f t="shared" si="8"/>
        <v>15600</v>
      </c>
    </row>
    <row r="14" spans="1:26" x14ac:dyDescent="0.25">
      <c r="A14" s="7" t="s">
        <v>7</v>
      </c>
      <c r="C14" s="4"/>
      <c r="D14" s="4">
        <f>-'Depreciación video'!$E$4</f>
        <v>-13000</v>
      </c>
      <c r="E14" s="4">
        <f>D14</f>
        <v>-13000</v>
      </c>
      <c r="F14" s="4">
        <f t="shared" ref="F14:H14" si="13">E14</f>
        <v>-13000</v>
      </c>
      <c r="G14" s="4">
        <f t="shared" si="13"/>
        <v>-13000</v>
      </c>
      <c r="H14" s="4">
        <f t="shared" si="13"/>
        <v>-13000</v>
      </c>
      <c r="I14" s="1"/>
      <c r="J14" s="7" t="s">
        <v>7</v>
      </c>
      <c r="K14" s="3"/>
      <c r="L14" s="4"/>
      <c r="M14" s="4">
        <f>-'Depreciación video'!K4</f>
        <v>-7500</v>
      </c>
      <c r="N14" s="4">
        <f>M14</f>
        <v>-7500</v>
      </c>
      <c r="O14" s="4">
        <f t="shared" ref="O14:Q14" si="14">N14</f>
        <v>-7500</v>
      </c>
      <c r="P14" s="4">
        <f t="shared" si="14"/>
        <v>-7500</v>
      </c>
      <c r="Q14" s="4">
        <f t="shared" si="14"/>
        <v>-7500</v>
      </c>
      <c r="S14" s="7" t="s">
        <v>7</v>
      </c>
      <c r="T14" s="4">
        <f t="shared" si="3"/>
        <v>0</v>
      </c>
      <c r="U14" s="4">
        <f t="shared" si="4"/>
        <v>5500</v>
      </c>
      <c r="V14" s="4">
        <f t="shared" si="5"/>
        <v>5500</v>
      </c>
      <c r="W14" s="4">
        <f t="shared" si="6"/>
        <v>5500</v>
      </c>
      <c r="X14" s="4">
        <f t="shared" si="7"/>
        <v>5500</v>
      </c>
      <c r="Y14" s="4">
        <f t="shared" si="8"/>
        <v>5500</v>
      </c>
    </row>
    <row r="15" spans="1:26" x14ac:dyDescent="0.25">
      <c r="A15" s="7" t="s">
        <v>13</v>
      </c>
      <c r="C15" s="4"/>
      <c r="D15" s="4"/>
      <c r="E15" s="4"/>
      <c r="F15" s="4"/>
      <c r="G15" s="4"/>
      <c r="H15" s="4"/>
      <c r="I15" s="1"/>
      <c r="J15" s="7" t="s">
        <v>13</v>
      </c>
      <c r="K15" s="3"/>
      <c r="L15" s="4">
        <f>-'Depreciación video'!F4</f>
        <v>-104000</v>
      </c>
      <c r="M15" s="4"/>
      <c r="N15" s="4"/>
      <c r="O15" s="4"/>
      <c r="P15" s="4"/>
      <c r="Q15" s="4">
        <v>-37500</v>
      </c>
      <c r="S15" s="7" t="s">
        <v>13</v>
      </c>
      <c r="T15" s="4">
        <f t="shared" si="3"/>
        <v>-104000</v>
      </c>
      <c r="U15" s="4">
        <f t="shared" si="4"/>
        <v>0</v>
      </c>
      <c r="V15" s="4">
        <f t="shared" si="5"/>
        <v>0</v>
      </c>
      <c r="W15" s="4">
        <f t="shared" si="6"/>
        <v>0</v>
      </c>
      <c r="X15" s="4">
        <f t="shared" si="7"/>
        <v>0</v>
      </c>
      <c r="Y15" s="4">
        <f t="shared" si="8"/>
        <v>-37500</v>
      </c>
    </row>
    <row r="16" spans="1:26" x14ac:dyDescent="0.25">
      <c r="A16" s="8" t="s">
        <v>25</v>
      </c>
      <c r="C16" s="4"/>
      <c r="D16" s="4">
        <f>SUM(D13:D15)</f>
        <v>136200</v>
      </c>
      <c r="E16" s="4">
        <f>SUM(E13:E15)</f>
        <v>136200</v>
      </c>
      <c r="F16" s="4">
        <f>SUM(F13:F15)</f>
        <v>136200</v>
      </c>
      <c r="G16" s="4">
        <f>SUM(G13:G15)</f>
        <v>136200</v>
      </c>
      <c r="H16" s="4">
        <f>SUM(H13:H15)</f>
        <v>136200</v>
      </c>
      <c r="I16" s="1"/>
      <c r="J16" s="8" t="s">
        <v>25</v>
      </c>
      <c r="K16" s="3"/>
      <c r="L16" s="4">
        <f>SUM(L13:L15)</f>
        <v>-14000</v>
      </c>
      <c r="M16" s="4">
        <f>SUM(M13:M15)</f>
        <v>137300</v>
      </c>
      <c r="N16" s="4">
        <f>SUM(N13:N15)</f>
        <v>137300</v>
      </c>
      <c r="O16" s="4">
        <f>SUM(O13:O15)</f>
        <v>137300</v>
      </c>
      <c r="P16" s="4">
        <f>SUM(P13:P15)</f>
        <v>137300</v>
      </c>
      <c r="Q16" s="4">
        <f>SUM(Q13:Q15)</f>
        <v>119800</v>
      </c>
      <c r="S16" s="8" t="s">
        <v>25</v>
      </c>
      <c r="T16" s="4">
        <f t="shared" si="3"/>
        <v>-14000</v>
      </c>
      <c r="U16" s="4">
        <f t="shared" si="4"/>
        <v>1100</v>
      </c>
      <c r="V16" s="4">
        <f t="shared" si="5"/>
        <v>1100</v>
      </c>
      <c r="W16" s="4">
        <f t="shared" si="6"/>
        <v>1100</v>
      </c>
      <c r="X16" s="4">
        <f t="shared" si="7"/>
        <v>1100</v>
      </c>
      <c r="Y16" s="4">
        <f t="shared" si="8"/>
        <v>-16400</v>
      </c>
    </row>
    <row r="17" spans="1:25" x14ac:dyDescent="0.25">
      <c r="A17" s="8" t="s">
        <v>8</v>
      </c>
      <c r="B17" s="6">
        <v>0.27</v>
      </c>
      <c r="C17" s="4"/>
      <c r="D17" s="4">
        <f>D16*(1-$B$17)</f>
        <v>99426</v>
      </c>
      <c r="E17" s="4">
        <f t="shared" ref="E17:H17" si="15">E16*(1-$B$17)</f>
        <v>99426</v>
      </c>
      <c r="F17" s="4">
        <f t="shared" si="15"/>
        <v>99426</v>
      </c>
      <c r="G17" s="4">
        <f t="shared" si="15"/>
        <v>99426</v>
      </c>
      <c r="H17" s="4">
        <f t="shared" si="15"/>
        <v>99426</v>
      </c>
      <c r="I17" s="1"/>
      <c r="J17" s="8" t="s">
        <v>8</v>
      </c>
      <c r="K17" s="6">
        <v>0.27</v>
      </c>
      <c r="L17" s="4">
        <f>L16*(1-$B$17)</f>
        <v>-10220</v>
      </c>
      <c r="M17" s="4">
        <f>M16*(1-$B$17)</f>
        <v>100229</v>
      </c>
      <c r="N17" s="4">
        <f t="shared" ref="N17:Q17" si="16">N16*(1-$B$17)</f>
        <v>100229</v>
      </c>
      <c r="O17" s="4">
        <f t="shared" si="16"/>
        <v>100229</v>
      </c>
      <c r="P17" s="4">
        <f t="shared" si="16"/>
        <v>100229</v>
      </c>
      <c r="Q17" s="4">
        <f t="shared" si="16"/>
        <v>87454</v>
      </c>
      <c r="S17" s="8" t="s">
        <v>8</v>
      </c>
      <c r="T17" s="4">
        <f t="shared" si="3"/>
        <v>-10220</v>
      </c>
      <c r="U17" s="4">
        <f t="shared" si="4"/>
        <v>803</v>
      </c>
      <c r="V17" s="4">
        <f t="shared" si="5"/>
        <v>803</v>
      </c>
      <c r="W17" s="4">
        <f t="shared" si="6"/>
        <v>803</v>
      </c>
      <c r="X17" s="4">
        <f t="shared" si="7"/>
        <v>803</v>
      </c>
      <c r="Y17" s="4">
        <f t="shared" si="8"/>
        <v>-11972</v>
      </c>
    </row>
    <row r="18" spans="1:25" x14ac:dyDescent="0.25">
      <c r="A18" s="7" t="s">
        <v>7</v>
      </c>
      <c r="C18" s="4"/>
      <c r="D18" s="4">
        <f>-D14</f>
        <v>13000</v>
      </c>
      <c r="E18" s="4">
        <f t="shared" ref="E18:H18" si="17">-E14</f>
        <v>13000</v>
      </c>
      <c r="F18" s="4">
        <f t="shared" si="17"/>
        <v>13000</v>
      </c>
      <c r="G18" s="4">
        <f t="shared" si="17"/>
        <v>13000</v>
      </c>
      <c r="H18" s="4">
        <f t="shared" si="17"/>
        <v>13000</v>
      </c>
      <c r="I18" s="1"/>
      <c r="J18" s="7" t="s">
        <v>7</v>
      </c>
      <c r="K18" s="3"/>
      <c r="L18" s="4"/>
      <c r="M18" s="4">
        <f>-M14</f>
        <v>7500</v>
      </c>
      <c r="N18" s="4">
        <f t="shared" ref="N18:Q18" si="18">-N14</f>
        <v>7500</v>
      </c>
      <c r="O18" s="4">
        <f t="shared" si="18"/>
        <v>7500</v>
      </c>
      <c r="P18" s="4">
        <f t="shared" si="18"/>
        <v>7500</v>
      </c>
      <c r="Q18" s="4">
        <f t="shared" si="18"/>
        <v>7500</v>
      </c>
      <c r="S18" s="7" t="s">
        <v>7</v>
      </c>
      <c r="T18" s="4">
        <f t="shared" si="3"/>
        <v>0</v>
      </c>
      <c r="U18" s="4">
        <f t="shared" si="4"/>
        <v>-5500</v>
      </c>
      <c r="V18" s="4">
        <f t="shared" si="5"/>
        <v>-5500</v>
      </c>
      <c r="W18" s="4">
        <f t="shared" si="6"/>
        <v>-5500</v>
      </c>
      <c r="X18" s="4">
        <f t="shared" si="7"/>
        <v>-5500</v>
      </c>
      <c r="Y18" s="4">
        <f t="shared" si="8"/>
        <v>-5500</v>
      </c>
    </row>
    <row r="19" spans="1:25" x14ac:dyDescent="0.25">
      <c r="A19" s="7" t="s">
        <v>13</v>
      </c>
      <c r="C19" s="4"/>
      <c r="D19" s="4"/>
      <c r="E19" s="4"/>
      <c r="F19" s="4"/>
      <c r="G19" s="4"/>
      <c r="H19" s="4"/>
      <c r="I19" s="1"/>
      <c r="J19" s="7" t="s">
        <v>13</v>
      </c>
      <c r="K19" s="3"/>
      <c r="L19" s="4">
        <f>-L15</f>
        <v>104000</v>
      </c>
      <c r="M19" s="4">
        <f t="shared" ref="M19:Q19" si="19">-M15</f>
        <v>0</v>
      </c>
      <c r="N19" s="4">
        <f t="shared" si="19"/>
        <v>0</v>
      </c>
      <c r="O19" s="4">
        <f t="shared" si="19"/>
        <v>0</v>
      </c>
      <c r="P19" s="4">
        <f t="shared" si="19"/>
        <v>0</v>
      </c>
      <c r="Q19" s="4">
        <f t="shared" si="19"/>
        <v>37500</v>
      </c>
      <c r="S19" s="7" t="s">
        <v>13</v>
      </c>
      <c r="T19" s="4">
        <f t="shared" si="3"/>
        <v>104000</v>
      </c>
      <c r="U19" s="4">
        <f t="shared" si="4"/>
        <v>0</v>
      </c>
      <c r="V19" s="4">
        <f t="shared" si="5"/>
        <v>0</v>
      </c>
      <c r="W19" s="4">
        <f t="shared" si="6"/>
        <v>0</v>
      </c>
      <c r="X19" s="4">
        <f t="shared" si="7"/>
        <v>0</v>
      </c>
      <c r="Y19" s="4">
        <f t="shared" si="8"/>
        <v>37500</v>
      </c>
    </row>
    <row r="20" spans="1:25" x14ac:dyDescent="0.25">
      <c r="A20" s="5" t="s">
        <v>1</v>
      </c>
      <c r="C20" s="4"/>
      <c r="D20" s="4"/>
      <c r="E20" s="4"/>
      <c r="F20" s="4"/>
      <c r="G20" s="4"/>
      <c r="H20" s="4"/>
      <c r="I20" s="1"/>
      <c r="J20" s="5" t="s">
        <v>1</v>
      </c>
      <c r="K20" s="3"/>
      <c r="L20" s="4"/>
      <c r="M20" s="4"/>
      <c r="N20" s="4"/>
      <c r="O20" s="4"/>
      <c r="P20" s="4"/>
      <c r="Q20" s="4"/>
      <c r="S20" s="5" t="s">
        <v>1</v>
      </c>
      <c r="T20" s="4"/>
      <c r="U20" s="4"/>
      <c r="V20" s="4"/>
      <c r="W20" s="4"/>
      <c r="X20" s="4"/>
      <c r="Y20" s="4"/>
    </row>
    <row r="21" spans="1:25" x14ac:dyDescent="0.25">
      <c r="A21" s="7" t="s">
        <v>32</v>
      </c>
      <c r="C21" s="4"/>
      <c r="D21" s="4"/>
      <c r="E21" s="4"/>
      <c r="F21" s="4"/>
      <c r="G21" s="4"/>
      <c r="H21" s="4"/>
      <c r="I21" s="1"/>
      <c r="J21" s="7" t="s">
        <v>32</v>
      </c>
      <c r="K21" s="3"/>
      <c r="L21" s="4">
        <v>-75000</v>
      </c>
      <c r="M21" s="4"/>
      <c r="N21" s="4"/>
      <c r="O21" s="4"/>
      <c r="P21" s="4"/>
      <c r="Q21" s="4"/>
      <c r="S21" s="7" t="s">
        <v>32</v>
      </c>
      <c r="T21" s="4">
        <f t="shared" si="3"/>
        <v>-75000</v>
      </c>
      <c r="U21" s="4">
        <f t="shared" si="4"/>
        <v>0</v>
      </c>
      <c r="V21" s="4">
        <f t="shared" si="5"/>
        <v>0</v>
      </c>
      <c r="W21" s="4">
        <f t="shared" si="6"/>
        <v>0</v>
      </c>
      <c r="X21" s="4">
        <f t="shared" si="7"/>
        <v>0</v>
      </c>
      <c r="Y21" s="4">
        <f t="shared" si="8"/>
        <v>0</v>
      </c>
    </row>
    <row r="22" spans="1:25" x14ac:dyDescent="0.25">
      <c r="A22" s="7" t="s">
        <v>27</v>
      </c>
      <c r="C22" s="4"/>
      <c r="D22" s="4">
        <f>-(D9+D10)*2/12</f>
        <v>9966.6666666666661</v>
      </c>
      <c r="E22" s="4">
        <f>-(E9+E10)*2/12</f>
        <v>9966.6666666666661</v>
      </c>
      <c r="F22" s="4">
        <f>-(F9+F10)*2/12</f>
        <v>9966.6666666666661</v>
      </c>
      <c r="G22" s="4">
        <f>-(G9+G10)*2/12</f>
        <v>9966.6666666666661</v>
      </c>
      <c r="H22" s="4">
        <f>-(H9+H10)*2/12</f>
        <v>9966.6666666666661</v>
      </c>
      <c r="I22" s="1"/>
      <c r="J22" s="7" t="s">
        <v>27</v>
      </c>
      <c r="K22" s="3"/>
      <c r="L22" s="4"/>
      <c r="M22" s="4">
        <f>-(M9+M10)*2/12</f>
        <v>9533.3333333333339</v>
      </c>
      <c r="N22" s="4">
        <f>-(N9+N10)*2/12</f>
        <v>9533.3333333333339</v>
      </c>
      <c r="O22" s="4">
        <f>-(O9+O10)*2/12</f>
        <v>9533.3333333333339</v>
      </c>
      <c r="P22" s="4">
        <f>-(P9+P10)*2/12</f>
        <v>9533.3333333333339</v>
      </c>
      <c r="Q22" s="4">
        <f>-(Q9+Q10)*2/12</f>
        <v>9533.3333333333339</v>
      </c>
      <c r="S22" s="7" t="s">
        <v>27</v>
      </c>
      <c r="T22" s="4"/>
      <c r="U22" s="4"/>
      <c r="V22" s="4"/>
      <c r="W22" s="4"/>
      <c r="X22" s="4"/>
      <c r="Y22" s="4"/>
    </row>
    <row r="23" spans="1:25" x14ac:dyDescent="0.25">
      <c r="A23" s="7" t="s">
        <v>26</v>
      </c>
      <c r="C23" s="4">
        <f>-D22</f>
        <v>-9966.6666666666661</v>
      </c>
      <c r="D23" s="4"/>
      <c r="E23" s="4"/>
      <c r="F23" s="4"/>
      <c r="G23" s="4"/>
      <c r="H23" s="4"/>
      <c r="I23" s="1"/>
      <c r="J23" s="7" t="s">
        <v>26</v>
      </c>
      <c r="K23" s="3"/>
      <c r="L23" s="4">
        <f>-M22</f>
        <v>-9533.3333333333339</v>
      </c>
      <c r="M23" s="4"/>
      <c r="N23" s="4"/>
      <c r="O23" s="4"/>
      <c r="P23" s="4"/>
      <c r="Q23" s="4"/>
      <c r="S23" s="7" t="s">
        <v>26</v>
      </c>
      <c r="T23" s="4">
        <f t="shared" si="3"/>
        <v>433.33333333333212</v>
      </c>
      <c r="U23" s="4">
        <f t="shared" si="4"/>
        <v>0</v>
      </c>
      <c r="V23" s="4">
        <f t="shared" si="5"/>
        <v>0</v>
      </c>
      <c r="W23" s="4">
        <f t="shared" si="6"/>
        <v>0</v>
      </c>
      <c r="X23" s="4">
        <f t="shared" si="7"/>
        <v>0</v>
      </c>
      <c r="Y23" s="4">
        <f t="shared" si="8"/>
        <v>0</v>
      </c>
    </row>
    <row r="24" spans="1:25" x14ac:dyDescent="0.25">
      <c r="A24" s="7" t="s">
        <v>28</v>
      </c>
      <c r="C24" s="4"/>
      <c r="D24" s="4"/>
      <c r="E24" s="4"/>
      <c r="F24" s="4"/>
      <c r="G24" s="4"/>
      <c r="H24" s="4">
        <f>-C23</f>
        <v>9966.6666666666661</v>
      </c>
      <c r="I24" s="1"/>
      <c r="J24" s="7" t="s">
        <v>28</v>
      </c>
      <c r="K24" s="3"/>
      <c r="L24" s="4"/>
      <c r="M24" s="4"/>
      <c r="N24" s="4"/>
      <c r="O24" s="4"/>
      <c r="P24" s="4"/>
      <c r="Q24" s="4">
        <f>-L23</f>
        <v>9533.3333333333339</v>
      </c>
      <c r="S24" s="7" t="s">
        <v>28</v>
      </c>
      <c r="T24" s="4">
        <f t="shared" si="3"/>
        <v>0</v>
      </c>
      <c r="U24" s="4">
        <f t="shared" si="4"/>
        <v>0</v>
      </c>
      <c r="V24" s="4">
        <f t="shared" si="5"/>
        <v>0</v>
      </c>
      <c r="W24" s="4">
        <f t="shared" si="6"/>
        <v>0</v>
      </c>
      <c r="X24" s="4">
        <f t="shared" si="7"/>
        <v>0</v>
      </c>
      <c r="Y24" s="4">
        <f t="shared" si="8"/>
        <v>-433.33333333333212</v>
      </c>
    </row>
    <row r="25" spans="1:25" x14ac:dyDescent="0.25">
      <c r="A25" s="7" t="s">
        <v>29</v>
      </c>
      <c r="C25" s="4"/>
      <c r="D25" s="4"/>
      <c r="E25" s="4"/>
      <c r="F25" s="4"/>
      <c r="G25" s="4"/>
      <c r="H25" s="4">
        <f>'Depreciación video'!D14</f>
        <v>25130</v>
      </c>
      <c r="I25" s="1"/>
      <c r="J25" s="7" t="s">
        <v>29</v>
      </c>
      <c r="K25" s="3"/>
      <c r="L25" s="4"/>
      <c r="M25" s="4"/>
      <c r="N25" s="4"/>
      <c r="O25" s="4"/>
      <c r="P25" s="4"/>
      <c r="Q25" s="4">
        <f>'Depreciación video'!M14</f>
        <v>0</v>
      </c>
      <c r="S25" s="7" t="s">
        <v>29</v>
      </c>
      <c r="T25" s="4">
        <f t="shared" si="3"/>
        <v>0</v>
      </c>
      <c r="U25" s="4">
        <f t="shared" si="4"/>
        <v>0</v>
      </c>
      <c r="V25" s="4">
        <f t="shared" si="5"/>
        <v>0</v>
      </c>
      <c r="W25" s="4">
        <f t="shared" si="6"/>
        <v>0</v>
      </c>
      <c r="X25" s="4">
        <f t="shared" si="7"/>
        <v>0</v>
      </c>
      <c r="Y25" s="4">
        <f t="shared" si="8"/>
        <v>-25130</v>
      </c>
    </row>
    <row r="26" spans="1:25" x14ac:dyDescent="0.25">
      <c r="A26" s="7" t="s">
        <v>9</v>
      </c>
      <c r="C26" s="4">
        <f>SUM(C17:C25)</f>
        <v>-9966.6666666666661</v>
      </c>
      <c r="D26" s="4">
        <f>SUM(D17:D25)-D22</f>
        <v>112426</v>
      </c>
      <c r="E26" s="4">
        <f>SUM(E17:E25)-E22</f>
        <v>112426</v>
      </c>
      <c r="F26" s="4">
        <f>SUM(F17:F25)-F22</f>
        <v>112426</v>
      </c>
      <c r="G26" s="4">
        <f>SUM(G17:G25)-G22</f>
        <v>112426</v>
      </c>
      <c r="H26" s="4">
        <f>SUM(H17:H25)-H22</f>
        <v>147522.66666666669</v>
      </c>
      <c r="I26" s="1"/>
      <c r="J26" s="7" t="s">
        <v>9</v>
      </c>
      <c r="K26" s="3"/>
      <c r="L26" s="4">
        <f>SUM(L17:L25)</f>
        <v>9246.6666666666661</v>
      </c>
      <c r="M26" s="4">
        <f>SUM(M17:M25)-M22</f>
        <v>107729</v>
      </c>
      <c r="N26" s="4">
        <f>SUM(N17:N25)-N22</f>
        <v>107729</v>
      </c>
      <c r="O26" s="4">
        <f>SUM(O17:O25)-O22</f>
        <v>107729</v>
      </c>
      <c r="P26" s="4">
        <f>SUM(P17:P25)-P22</f>
        <v>107729</v>
      </c>
      <c r="Q26" s="4">
        <f>SUM(Q17:Q25)-Q22</f>
        <v>141987.33333333334</v>
      </c>
      <c r="S26" s="7" t="s">
        <v>9</v>
      </c>
      <c r="T26" s="4">
        <f t="shared" si="3"/>
        <v>19213.333333333332</v>
      </c>
      <c r="U26" s="4">
        <f t="shared" si="4"/>
        <v>-4697</v>
      </c>
      <c r="V26" s="4">
        <f t="shared" si="5"/>
        <v>-4697</v>
      </c>
      <c r="W26" s="4">
        <f t="shared" si="6"/>
        <v>-4697</v>
      </c>
      <c r="X26" s="4">
        <f t="shared" si="7"/>
        <v>-4697</v>
      </c>
      <c r="Y26" s="4">
        <f t="shared" si="8"/>
        <v>-5535.333333333343</v>
      </c>
    </row>
    <row r="27" spans="1:25" x14ac:dyDescent="0.25">
      <c r="C27" s="1"/>
      <c r="D27" s="1"/>
      <c r="E27" s="1"/>
      <c r="F27" s="1"/>
      <c r="G27" s="1"/>
      <c r="H27" s="1"/>
      <c r="I27" s="1"/>
      <c r="K27" s="3"/>
      <c r="L27" s="1"/>
      <c r="M27" s="1"/>
      <c r="N27" s="1"/>
      <c r="O27" s="1"/>
      <c r="P27" s="1"/>
      <c r="Q27" s="1"/>
      <c r="T27" s="1"/>
      <c r="U27" s="1"/>
      <c r="V27" s="1"/>
      <c r="W27" s="1"/>
      <c r="X27" s="1"/>
      <c r="Y27" s="1"/>
    </row>
    <row r="28" spans="1:25" x14ac:dyDescent="0.25">
      <c r="A28" s="7" t="s">
        <v>30</v>
      </c>
      <c r="B28" s="6">
        <v>0.1</v>
      </c>
      <c r="C28" s="1"/>
      <c r="D28" s="1"/>
      <c r="E28" s="1"/>
      <c r="F28" s="1"/>
      <c r="G28" s="1"/>
      <c r="H28" s="1"/>
      <c r="I28" s="1"/>
      <c r="J28" s="7" t="s">
        <v>30</v>
      </c>
      <c r="K28" s="6">
        <v>0.1</v>
      </c>
      <c r="L28" s="1"/>
      <c r="M28" s="1"/>
      <c r="N28" s="1"/>
      <c r="O28" s="1"/>
      <c r="P28" s="1"/>
      <c r="Q28" s="1"/>
      <c r="S28" s="7" t="s">
        <v>30</v>
      </c>
      <c r="T28" s="6">
        <v>0.1</v>
      </c>
      <c r="U28" s="1"/>
      <c r="V28" s="1"/>
      <c r="W28" s="1"/>
      <c r="X28" s="1"/>
      <c r="Y28" s="1"/>
    </row>
    <row r="29" spans="1:25" x14ac:dyDescent="0.25">
      <c r="A29" s="7" t="s">
        <v>31</v>
      </c>
      <c r="B29" s="9">
        <f>NPV(B28,D26:H26)+C26</f>
        <v>438008.59537248022</v>
      </c>
      <c r="C29" s="1"/>
      <c r="D29" s="1"/>
      <c r="E29" s="1"/>
      <c r="F29" s="1"/>
      <c r="G29" s="1"/>
      <c r="H29" s="1"/>
      <c r="I29" s="1"/>
      <c r="J29" s="7" t="s">
        <v>31</v>
      </c>
      <c r="K29" s="9">
        <f>NPV(K28,M26:Q26)+L26</f>
        <v>438896.06420740421</v>
      </c>
      <c r="L29" s="1"/>
      <c r="M29" s="1"/>
      <c r="N29" s="1"/>
      <c r="O29" s="1"/>
      <c r="P29" s="1"/>
      <c r="Q29" s="1"/>
      <c r="S29" s="7" t="s">
        <v>31</v>
      </c>
      <c r="T29" s="9">
        <f>NPV(T28,U26:Y26)+T26</f>
        <v>887.4688349239259</v>
      </c>
      <c r="U29" s="1"/>
      <c r="V29" s="1"/>
      <c r="W29" s="1"/>
      <c r="X29" s="1"/>
      <c r="Y29" s="1"/>
    </row>
    <row r="30" spans="1:25" x14ac:dyDescent="0.25">
      <c r="C30" s="1"/>
      <c r="D30" s="1"/>
      <c r="E30" s="1"/>
      <c r="F30" s="1"/>
      <c r="G30" s="1"/>
      <c r="H30" s="1"/>
      <c r="I30" s="1"/>
    </row>
    <row r="31" spans="1:25" x14ac:dyDescent="0.25">
      <c r="C31" s="1"/>
      <c r="D31" s="1"/>
      <c r="E31" s="1"/>
      <c r="F31" s="1"/>
      <c r="G31" s="1"/>
      <c r="H31" s="4"/>
      <c r="I31" s="1"/>
    </row>
    <row r="32" spans="1:25" x14ac:dyDescent="0.25">
      <c r="K32" s="2"/>
    </row>
  </sheetData>
  <mergeCells count="3">
    <mergeCell ref="A1:H1"/>
    <mergeCell ref="J1:Q1"/>
    <mergeCell ref="S1:Y1"/>
  </mergeCells>
  <pageMargins left="0.7" right="0.7" top="0.75" bottom="0.75" header="0.3" footer="0.3"/>
  <pageSetup orientation="portrait" horizontalDpi="0" verticalDpi="0" r:id="rId1"/>
  <ignoredErrors>
    <ignoredError sqref="L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C7D8-F39B-4D95-9477-DD7EB8762687}">
  <dimension ref="C2:L14"/>
  <sheetViews>
    <sheetView topLeftCell="B1" workbookViewId="0">
      <selection activeCell="D8" sqref="D8"/>
    </sheetView>
  </sheetViews>
  <sheetFormatPr baseColWidth="10" defaultRowHeight="15" x14ac:dyDescent="0.25"/>
  <cols>
    <col min="3" max="3" width="25.5703125" bestFit="1" customWidth="1"/>
    <col min="4" max="4" width="17.7109375" customWidth="1"/>
    <col min="5" max="5" width="18" bestFit="1" customWidth="1"/>
    <col min="6" max="7" width="15.42578125" bestFit="1" customWidth="1"/>
    <col min="9" max="9" width="24" bestFit="1" customWidth="1"/>
    <col min="10" max="10" width="24" customWidth="1"/>
    <col min="11" max="11" width="18" bestFit="1" customWidth="1"/>
    <col min="12" max="12" width="15.42578125" bestFit="1" customWidth="1"/>
  </cols>
  <sheetData>
    <row r="2" spans="3:12" x14ac:dyDescent="0.25">
      <c r="F2">
        <v>2</v>
      </c>
      <c r="G2">
        <v>7</v>
      </c>
      <c r="L2">
        <v>10</v>
      </c>
    </row>
    <row r="3" spans="3:12" x14ac:dyDescent="0.25">
      <c r="D3" t="s">
        <v>23</v>
      </c>
      <c r="E3" t="s">
        <v>15</v>
      </c>
      <c r="F3" t="s">
        <v>16</v>
      </c>
      <c r="G3" t="s">
        <v>17</v>
      </c>
      <c r="J3" t="s">
        <v>24</v>
      </c>
      <c r="K3" t="s">
        <v>15</v>
      </c>
      <c r="L3" t="s">
        <v>17</v>
      </c>
    </row>
    <row r="4" spans="3:12" x14ac:dyDescent="0.25">
      <c r="C4" t="s">
        <v>14</v>
      </c>
      <c r="D4">
        <v>130000</v>
      </c>
      <c r="E4">
        <f>D4/10</f>
        <v>13000</v>
      </c>
      <c r="F4" s="2">
        <f>D4-$E$4*F2</f>
        <v>104000</v>
      </c>
      <c r="G4" s="2">
        <f>D4-$E$4*G2</f>
        <v>39000</v>
      </c>
      <c r="I4" t="s">
        <v>14</v>
      </c>
      <c r="J4" s="1">
        <v>75000</v>
      </c>
      <c r="K4" s="1">
        <f>J4/10</f>
        <v>7500</v>
      </c>
      <c r="L4" s="2">
        <f>J4-K4*L2</f>
        <v>0</v>
      </c>
    </row>
    <row r="7" spans="3:12" x14ac:dyDescent="0.25">
      <c r="J7" s="1"/>
    </row>
    <row r="8" spans="3:12" x14ac:dyDescent="0.25">
      <c r="C8" t="s">
        <v>18</v>
      </c>
      <c r="D8" s="1">
        <v>20000</v>
      </c>
      <c r="J8" s="1"/>
    </row>
    <row r="9" spans="3:12" x14ac:dyDescent="0.25">
      <c r="C9" t="s">
        <v>13</v>
      </c>
      <c r="D9" s="1">
        <f>-G4</f>
        <v>-39000</v>
      </c>
      <c r="J9" s="1"/>
    </row>
    <row r="10" spans="3:12" x14ac:dyDescent="0.25">
      <c r="C10" t="s">
        <v>19</v>
      </c>
      <c r="D10" s="1">
        <f>SUM(D8:D9)</f>
        <v>-19000</v>
      </c>
      <c r="J10" s="1"/>
    </row>
    <row r="11" spans="3:12" x14ac:dyDescent="0.25">
      <c r="C11" t="s">
        <v>20</v>
      </c>
      <c r="D11" s="1">
        <f>-D10*0.27</f>
        <v>5130</v>
      </c>
      <c r="J11" s="1"/>
    </row>
    <row r="12" spans="3:12" x14ac:dyDescent="0.25">
      <c r="C12" t="s">
        <v>22</v>
      </c>
      <c r="D12" s="1">
        <f>SUM(D10:D11)</f>
        <v>-13870</v>
      </c>
      <c r="J12" s="1"/>
    </row>
    <row r="13" spans="3:12" x14ac:dyDescent="0.25">
      <c r="C13" t="s">
        <v>13</v>
      </c>
      <c r="D13" s="1">
        <f>-D9</f>
        <v>39000</v>
      </c>
      <c r="J13" s="1"/>
    </row>
    <row r="14" spans="3:12" x14ac:dyDescent="0.25">
      <c r="C14" t="s">
        <v>21</v>
      </c>
      <c r="D14" s="1">
        <f>SUM(D12:D13)</f>
        <v>25130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video</vt:lpstr>
      <vt:lpstr>Depreciación video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Egaña</dc:creator>
  <cp:lastModifiedBy>Sebastián Egaña</cp:lastModifiedBy>
  <dcterms:created xsi:type="dcterms:W3CDTF">2021-06-02T15:07:28Z</dcterms:created>
  <dcterms:modified xsi:type="dcterms:W3CDTF">2021-06-02T18:39:00Z</dcterms:modified>
</cp:coreProperties>
</file>