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e\Downloads\"/>
    </mc:Choice>
  </mc:AlternateContent>
  <xr:revisionPtr revIDLastSave="0" documentId="13_ncr:1_{503F073B-9919-43AE-8FD9-C6EE72BA04DC}" xr6:coauthVersionLast="46" xr6:coauthVersionMax="46" xr10:uidLastSave="{00000000-0000-0000-0000-000000000000}"/>
  <bookViews>
    <workbookView xWindow="-120" yWindow="-120" windowWidth="24240" windowHeight="13140" xr2:uid="{CC6B0EA7-BDDC-4802-BDA8-01595960C8FC}"/>
  </bookViews>
  <sheets>
    <sheet name="Capital de Trabaj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  <c r="E8" i="1"/>
  <c r="F8" i="1"/>
  <c r="G8" i="1"/>
  <c r="H8" i="1"/>
  <c r="D8" i="1"/>
  <c r="E30" i="1"/>
  <c r="F30" i="1"/>
  <c r="G30" i="1"/>
  <c r="H30" i="1"/>
</calcChain>
</file>

<file path=xl/sharedStrings.xml><?xml version="1.0" encoding="utf-8"?>
<sst xmlns="http://schemas.openxmlformats.org/spreadsheetml/2006/main" count="16" uniqueCount="16">
  <si>
    <t>Costo de Ventas</t>
  </si>
  <si>
    <t>Remuneraciones</t>
  </si>
  <si>
    <t>GAV</t>
  </si>
  <si>
    <t>Total</t>
  </si>
  <si>
    <t>Honorarios</t>
  </si>
  <si>
    <t>Ventas</t>
  </si>
  <si>
    <t>PPM (3%)</t>
  </si>
  <si>
    <t>IVA Credito</t>
  </si>
  <si>
    <t>IVA Debito</t>
  </si>
  <si>
    <t>IVA a pagar</t>
  </si>
  <si>
    <t>Costo Total Anual</t>
  </si>
  <si>
    <t>Costo Diario</t>
  </si>
  <si>
    <t>Dias de Desfase</t>
  </si>
  <si>
    <t>Costo del desfase</t>
  </si>
  <si>
    <t>Capital de Trabajo</t>
  </si>
  <si>
    <t>Honorario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</si>
</sst>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$&quot;* #,##0_ ;_ &quot;$&quot;* \-#,##0_ ;_ &quot;$&quot;* &quot;-&quot;_ ;_ @_ 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&quot;$&quot;#,##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7">
    <xf numFmtId="0" fontId="0" fillId="0" borderId="0" xfId="0"/>
    <xf numFmtId="165" fontId="0" fillId="0" borderId="0" xfId="1" applyNumberFormat="1" applyFont="1"/>
    <xf numFmtId="42" fontId="0" fillId="0" borderId="0" xfId="2" applyFont="1"/>
    <xf numFmtId="42" fontId="0" fillId="0" borderId="0" xfId="0" applyNumberFormat="1"/>
    <xf numFmtId="166" fontId="0" fillId="0" borderId="0" xfId="1" applyNumberFormat="1" applyFont="1"/>
    <xf numFmtId="166" fontId="0" fillId="0" borderId="0" xfId="0" applyNumberFormat="1"/>
    <xf numFmtId="0" fontId="0" fillId="0" borderId="1" xfId="0" applyBorder="1" applyAlignment="1">
      <alignment horizontal="center"/>
    </xf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962C-FFEF-4899-A88D-E408D878156B}">
  <dimension ref="B3:J32"/>
  <sheetViews>
    <sheetView tabSelected="1" topLeftCell="A13" workbookViewId="0">
      <selection activeCell="D30" sqref="D30"/>
    </sheetView>
  </sheetViews>
  <sheetFormatPr baseColWidth="10" defaultColWidth="11.42578125" defaultRowHeight="15" x14ac:dyDescent="0.25"/>
  <cols>
    <col min="2" max="2" width="16.5703125" bestFit="1" customWidth="1"/>
    <col min="3" max="3" width="13.85546875" bestFit="1" customWidth="1"/>
    <col min="4" max="5" width="14.85546875" bestFit="1" customWidth="1"/>
    <col min="6" max="8" width="16.42578125" bestFit="1" customWidth="1"/>
    <col min="9" max="9" width="12" bestFit="1" customWidth="1"/>
    <col min="10" max="10" width="13" bestFit="1" customWidth="1"/>
  </cols>
  <sheetData>
    <row r="3" spans="2:10" ht="15.75" thickBot="1" x14ac:dyDescent="0.3">
      <c r="B3" s="6"/>
      <c r="C3" s="6">
        <v>0</v>
      </c>
      <c r="D3" s="6">
        <v>1</v>
      </c>
      <c r="E3" s="6">
        <v>2</v>
      </c>
      <c r="F3" s="6">
        <v>3</v>
      </c>
      <c r="G3" s="6">
        <v>4</v>
      </c>
      <c r="H3" s="6">
        <v>5</v>
      </c>
    </row>
    <row r="4" spans="2:10" x14ac:dyDescent="0.25">
      <c r="B4" t="s">
        <v>0</v>
      </c>
      <c r="D4" s="1">
        <v>346389444.53600675</v>
      </c>
      <c r="E4" s="1">
        <v>365484328.62009734</v>
      </c>
      <c r="F4" s="1">
        <v>420270771.79122025</v>
      </c>
      <c r="G4" s="1">
        <v>443438399.43655533</v>
      </c>
      <c r="H4" s="1">
        <v>467883153.65537375</v>
      </c>
      <c r="I4" s="2"/>
    </row>
    <row r="5" spans="2:10" x14ac:dyDescent="0.25">
      <c r="B5" t="s">
        <v>1</v>
      </c>
      <c r="D5" s="1">
        <v>197520000</v>
      </c>
      <c r="E5" s="1">
        <v>225840000</v>
      </c>
      <c r="F5" s="1">
        <v>390640611.88800001</v>
      </c>
      <c r="G5" s="1">
        <v>435520611.88800001</v>
      </c>
      <c r="H5" s="1">
        <v>487000611.88800001</v>
      </c>
      <c r="I5" s="2"/>
    </row>
    <row r="6" spans="2:10" x14ac:dyDescent="0.25">
      <c r="B6" t="s">
        <v>2</v>
      </c>
      <c r="D6" s="1">
        <v>99723561.258256763</v>
      </c>
      <c r="E6" s="1">
        <v>100213876.62795621</v>
      </c>
      <c r="F6" s="1">
        <v>112107202.74733016</v>
      </c>
      <c r="G6" s="1">
        <v>109169175.73778707</v>
      </c>
      <c r="H6" s="1">
        <v>109587716.21520352</v>
      </c>
      <c r="I6" s="2"/>
      <c r="J6" s="3"/>
    </row>
    <row r="7" spans="2:10" x14ac:dyDescent="0.25">
      <c r="D7" s="1"/>
      <c r="E7" s="1"/>
      <c r="F7" s="1"/>
      <c r="G7" s="1"/>
      <c r="H7" s="1"/>
    </row>
    <row r="8" spans="2:10" x14ac:dyDescent="0.25">
      <c r="B8" t="s">
        <v>3</v>
      </c>
      <c r="D8" s="1">
        <f>SUM(D4:D6)</f>
        <v>643633005.79426348</v>
      </c>
      <c r="E8" s="1">
        <f t="shared" ref="E8:H8" si="0">SUM(E4:E6)</f>
        <v>691538205.24805355</v>
      </c>
      <c r="F8" s="1">
        <f t="shared" si="0"/>
        <v>923018586.42655039</v>
      </c>
      <c r="G8" s="1">
        <f t="shared" si="0"/>
        <v>988128187.06234241</v>
      </c>
      <c r="H8" s="1">
        <f t="shared" si="0"/>
        <v>1064471481.7585773</v>
      </c>
    </row>
    <row r="9" spans="2:10" x14ac:dyDescent="0.25">
      <c r="D9" s="1"/>
      <c r="E9" s="1"/>
      <c r="F9" s="1"/>
      <c r="G9" s="1"/>
      <c r="H9" s="1"/>
    </row>
    <row r="10" spans="2:10" x14ac:dyDescent="0.25">
      <c r="B10" t="s">
        <v>4</v>
      </c>
      <c r="D10" s="1">
        <v>2000000</v>
      </c>
      <c r="E10" s="1">
        <v>2000000</v>
      </c>
      <c r="F10" s="1">
        <v>2000000</v>
      </c>
      <c r="G10" s="1">
        <v>2000000</v>
      </c>
      <c r="H10" s="1">
        <v>2000000</v>
      </c>
    </row>
    <row r="11" spans="2:10" x14ac:dyDescent="0.25">
      <c r="B11" t="s">
        <v>15</v>
      </c>
      <c r="D11" s="1">
        <v>2222222.222222222</v>
      </c>
      <c r="E11" s="1">
        <v>2222222.222222222</v>
      </c>
      <c r="F11" s="1">
        <v>2222222.222222222</v>
      </c>
      <c r="G11" s="1">
        <v>2222222.222222222</v>
      </c>
      <c r="H11" s="1">
        <v>2222222.222222222</v>
      </c>
    </row>
    <row r="12" spans="2:10" x14ac:dyDescent="0.25">
      <c r="D12" s="1">
        <v>222222.22222222202</v>
      </c>
      <c r="E12" s="1">
        <v>222222.22222222202</v>
      </c>
      <c r="F12" s="1">
        <v>222222.22222222202</v>
      </c>
      <c r="G12" s="1">
        <v>222222.22222222202</v>
      </c>
      <c r="H12" s="1">
        <v>222222.22222222202</v>
      </c>
    </row>
    <row r="14" spans="2:10" ht="15.75" thickBot="1" x14ac:dyDescent="0.3">
      <c r="B14" s="6"/>
      <c r="C14" s="6">
        <v>0</v>
      </c>
      <c r="D14" s="6">
        <v>1</v>
      </c>
      <c r="E14" s="6">
        <v>2</v>
      </c>
      <c r="F14" s="6">
        <v>3</v>
      </c>
      <c r="G14" s="6">
        <v>4</v>
      </c>
      <c r="H14" s="6">
        <v>5</v>
      </c>
    </row>
    <row r="15" spans="2:10" x14ac:dyDescent="0.25">
      <c r="B15" t="s">
        <v>5</v>
      </c>
      <c r="D15" s="4">
        <v>888178062.91283774</v>
      </c>
      <c r="E15" s="4">
        <v>937139304.15409577</v>
      </c>
      <c r="F15" s="4">
        <v>1077617363.5672314</v>
      </c>
      <c r="G15" s="4">
        <v>1137021537.0168085</v>
      </c>
      <c r="H15" s="4">
        <v>1199700393.9881377</v>
      </c>
    </row>
    <row r="16" spans="2:10" x14ac:dyDescent="0.25">
      <c r="D16" s="4"/>
      <c r="E16" s="4"/>
      <c r="F16" s="4"/>
      <c r="G16" s="4"/>
      <c r="H16" s="4"/>
    </row>
    <row r="17" spans="2:8" x14ac:dyDescent="0.25">
      <c r="B17" t="s">
        <v>6</v>
      </c>
      <c r="D17" s="4">
        <v>26645341.88738513</v>
      </c>
      <c r="E17" s="4">
        <v>28114179.12462287</v>
      </c>
      <c r="F17" s="4">
        <v>32328520.90701694</v>
      </c>
      <c r="G17" s="4">
        <v>34110646.110504255</v>
      </c>
      <c r="H17" s="4">
        <v>35991011.819644131</v>
      </c>
    </row>
    <row r="18" spans="2:8" x14ac:dyDescent="0.25">
      <c r="D18" s="4"/>
      <c r="E18" s="4"/>
      <c r="F18" s="4"/>
      <c r="G18" s="4"/>
      <c r="H18" s="4"/>
    </row>
    <row r="19" spans="2:8" x14ac:dyDescent="0.25">
      <c r="B19" t="s">
        <v>7</v>
      </c>
      <c r="D19" s="4">
        <v>84761471.100910068</v>
      </c>
      <c r="E19" s="4">
        <v>88482658.99713017</v>
      </c>
      <c r="F19" s="4">
        <v>101151815.16232458</v>
      </c>
      <c r="G19" s="4">
        <v>104995439.28312506</v>
      </c>
      <c r="H19" s="4">
        <v>109719465.2754097</v>
      </c>
    </row>
    <row r="20" spans="2:8" x14ac:dyDescent="0.25">
      <c r="B20" t="s">
        <v>8</v>
      </c>
      <c r="D20" s="4">
        <v>195621396.06304651</v>
      </c>
      <c r="E20" s="4">
        <v>206392869.1361233</v>
      </c>
      <c r="F20" s="4">
        <v>237298042.2070131</v>
      </c>
      <c r="G20" s="4">
        <v>250366960.36592007</v>
      </c>
      <c r="H20" s="4">
        <v>264156308.89961252</v>
      </c>
    </row>
    <row r="21" spans="2:8" x14ac:dyDescent="0.25">
      <c r="D21" s="5"/>
      <c r="E21" s="5"/>
      <c r="F21" s="5"/>
      <c r="G21" s="5"/>
      <c r="H21" s="5"/>
    </row>
    <row r="22" spans="2:8" x14ac:dyDescent="0.25">
      <c r="B22" t="s">
        <v>9</v>
      </c>
      <c r="D22" s="5">
        <v>110859924.96213645</v>
      </c>
      <c r="E22" s="5">
        <v>117910210.13899313</v>
      </c>
      <c r="F22" s="5">
        <v>136146227.04468852</v>
      </c>
      <c r="G22" s="5">
        <v>145371521.08279502</v>
      </c>
      <c r="H22" s="5">
        <v>154436843.62420282</v>
      </c>
    </row>
    <row r="23" spans="2:8" x14ac:dyDescent="0.25">
      <c r="D23" s="5"/>
      <c r="E23" s="5"/>
      <c r="F23" s="5"/>
      <c r="G23" s="5"/>
      <c r="H23" s="5"/>
    </row>
    <row r="24" spans="2:8" x14ac:dyDescent="0.25">
      <c r="B24" t="s">
        <v>10</v>
      </c>
      <c r="D24" s="5">
        <v>756492930.75639987</v>
      </c>
      <c r="E24" s="5">
        <v>811448415.38704669</v>
      </c>
      <c r="F24" s="5">
        <v>1061164813.4712389</v>
      </c>
      <c r="G24" s="5">
        <v>1135499708.1451373</v>
      </c>
      <c r="H24" s="5">
        <v>1220908325.3827801</v>
      </c>
    </row>
    <row r="25" spans="2:8" x14ac:dyDescent="0.25">
      <c r="D25" s="5"/>
      <c r="E25" s="5"/>
      <c r="F25" s="5"/>
      <c r="G25" s="5"/>
      <c r="H25" s="5"/>
    </row>
    <row r="26" spans="2:8" x14ac:dyDescent="0.25">
      <c r="B26" t="s">
        <v>11</v>
      </c>
      <c r="D26" s="5">
        <v>2072583.3719353422</v>
      </c>
      <c r="E26" s="5">
        <v>2223146.3435261552</v>
      </c>
      <c r="F26" s="5">
        <v>2907300.858825312</v>
      </c>
      <c r="G26" s="5">
        <v>3110958.1045072256</v>
      </c>
      <c r="H26" s="5">
        <v>3344954.3161172057</v>
      </c>
    </row>
    <row r="27" spans="2:8" x14ac:dyDescent="0.25">
      <c r="D27" s="5"/>
      <c r="E27" s="5"/>
      <c r="F27" s="5"/>
      <c r="G27" s="5"/>
      <c r="H27" s="5"/>
    </row>
    <row r="28" spans="2:8" x14ac:dyDescent="0.25">
      <c r="B28" t="s">
        <v>12</v>
      </c>
      <c r="C28">
        <v>45</v>
      </c>
      <c r="D28" s="5"/>
      <c r="E28" s="5"/>
      <c r="F28" s="5"/>
      <c r="G28" s="5"/>
      <c r="H28" s="5"/>
    </row>
    <row r="29" spans="2:8" x14ac:dyDescent="0.25">
      <c r="D29" s="5"/>
      <c r="E29" s="5"/>
      <c r="F29" s="5"/>
      <c r="G29" s="5"/>
      <c r="H29" s="5"/>
    </row>
    <row r="30" spans="2:8" x14ac:dyDescent="0.25">
      <c r="B30" t="s">
        <v>13</v>
      </c>
      <c r="D30" s="5">
        <f>$C$28*D26</f>
        <v>93266251.737090394</v>
      </c>
      <c r="E30" s="5">
        <f t="shared" ref="E30:H30" si="1">$C$28*E26</f>
        <v>100041585.45867698</v>
      </c>
      <c r="F30" s="5">
        <f t="shared" si="1"/>
        <v>130828538.64713904</v>
      </c>
      <c r="G30" s="5">
        <f t="shared" si="1"/>
        <v>139993114.70282516</v>
      </c>
      <c r="H30" s="5">
        <f t="shared" si="1"/>
        <v>150522944.22527426</v>
      </c>
    </row>
    <row r="31" spans="2:8" x14ac:dyDescent="0.25">
      <c r="D31" s="5"/>
      <c r="E31" s="5"/>
      <c r="F31" s="5"/>
      <c r="G31" s="5"/>
      <c r="H31" s="5"/>
    </row>
    <row r="32" spans="2:8" x14ac:dyDescent="0.25">
      <c r="B32" t="s">
        <v>14</v>
      </c>
      <c r="C32" s="5">
        <v>93266251.737090394</v>
      </c>
      <c r="D32" s="5">
        <v>6775333.721586585</v>
      </c>
      <c r="E32" s="5">
        <v>37562286.910048649</v>
      </c>
      <c r="F32" s="5">
        <v>46726862.965734765</v>
      </c>
      <c r="G32" s="5">
        <v>57256692.488183871</v>
      </c>
      <c r="H3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Capital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2021-05-05T18:14:37Z</dcterms:created>
  <dcterms:modified xsi:type="dcterms:W3CDTF">2021-05-05T18:18:10Z</dcterms:modified>
</cp:coreProperties>
</file>