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8_{4AA59F3B-E2CB-40B7-AF51-746238C54335}" xr6:coauthVersionLast="46" xr6:coauthVersionMax="46" xr10:uidLastSave="{00000000-0000-0000-0000-000000000000}"/>
  <bookViews>
    <workbookView xWindow="-120" yWindow="-120" windowWidth="24240" windowHeight="13140" xr2:uid="{7FE1B195-C937-4E65-A485-280EE7D70D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D32" i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D20" i="1"/>
  <c r="E21" i="1" s="1"/>
  <c r="E20" i="1"/>
  <c r="F21" i="1" s="1"/>
  <c r="F20" i="1"/>
  <c r="G20" i="1"/>
  <c r="H21" i="1" s="1"/>
  <c r="H20" i="1"/>
  <c r="I20" i="1"/>
  <c r="J21" i="1" s="1"/>
  <c r="J20" i="1"/>
  <c r="K21" i="1" s="1"/>
  <c r="K20" i="1"/>
  <c r="L21" i="1" s="1"/>
  <c r="L20" i="1"/>
  <c r="M21" i="1" s="1"/>
  <c r="M20" i="1"/>
  <c r="N21" i="1" s="1"/>
  <c r="N20" i="1"/>
  <c r="C20" i="1"/>
  <c r="C22" i="1" s="1"/>
  <c r="D28" i="1"/>
  <c r="E28" i="1" s="1"/>
  <c r="F28" i="1" s="1"/>
  <c r="G28" i="1" s="1"/>
  <c r="H28" i="1" s="1"/>
  <c r="I28" i="1" s="1"/>
  <c r="J28" i="1" s="1"/>
  <c r="K28" i="1" s="1"/>
  <c r="L28" i="1" s="1"/>
  <c r="M28" i="1" s="1"/>
  <c r="N28" i="1" s="1"/>
  <c r="C16" i="1"/>
  <c r="D9" i="1"/>
  <c r="F14" i="1" s="1"/>
  <c r="E9" i="1"/>
  <c r="G14" i="1" s="1"/>
  <c r="F9" i="1"/>
  <c r="H14" i="1" s="1"/>
  <c r="G9" i="1"/>
  <c r="I14" i="1" s="1"/>
  <c r="H9" i="1"/>
  <c r="I13" i="1" s="1"/>
  <c r="I9" i="1"/>
  <c r="I12" i="1" s="1"/>
  <c r="J9" i="1"/>
  <c r="J12" i="1" s="1"/>
  <c r="K9" i="1"/>
  <c r="K12" i="1" s="1"/>
  <c r="L9" i="1"/>
  <c r="M13" i="1" s="1"/>
  <c r="M9" i="1"/>
  <c r="N13" i="1" s="1"/>
  <c r="N9" i="1"/>
  <c r="N12" i="1" s="1"/>
  <c r="C9" i="1"/>
  <c r="G13" i="1" l="1"/>
  <c r="C31" i="1"/>
  <c r="C35" i="1" s="1"/>
  <c r="K22" i="1"/>
  <c r="C27" i="1"/>
  <c r="C26" i="1"/>
  <c r="H22" i="1"/>
  <c r="H12" i="1"/>
  <c r="G12" i="1"/>
  <c r="N22" i="1"/>
  <c r="F22" i="1"/>
  <c r="L13" i="1"/>
  <c r="M22" i="1"/>
  <c r="E22" i="1"/>
  <c r="K13" i="1"/>
  <c r="L22" i="1"/>
  <c r="J13" i="1"/>
  <c r="I21" i="1"/>
  <c r="I22" i="1" s="1"/>
  <c r="F12" i="1"/>
  <c r="M14" i="1"/>
  <c r="D12" i="1"/>
  <c r="D16" i="1" s="1"/>
  <c r="M12" i="1"/>
  <c r="E12" i="1"/>
  <c r="H13" i="1"/>
  <c r="J14" i="1"/>
  <c r="D21" i="1"/>
  <c r="D22" i="1" s="1"/>
  <c r="G21" i="1"/>
  <c r="G22" i="1" s="1"/>
  <c r="J22" i="1"/>
  <c r="E13" i="1"/>
  <c r="F13" i="1"/>
  <c r="N14" i="1"/>
  <c r="N16" i="1" s="1"/>
  <c r="L14" i="1"/>
  <c r="I16" i="1"/>
  <c r="K14" i="1"/>
  <c r="L12" i="1"/>
  <c r="J16" i="1" l="1"/>
  <c r="J31" i="1" s="1"/>
  <c r="J35" i="1" s="1"/>
  <c r="G16" i="1"/>
  <c r="C30" i="1"/>
  <c r="C37" i="1" s="1"/>
  <c r="C40" i="1" s="1"/>
  <c r="C41" i="1" s="1"/>
  <c r="F16" i="1"/>
  <c r="F31" i="1" s="1"/>
  <c r="F35" i="1" s="1"/>
  <c r="N31" i="1"/>
  <c r="N35" i="1" s="1"/>
  <c r="D31" i="1"/>
  <c r="D35" i="1" s="1"/>
  <c r="G31" i="1"/>
  <c r="G35" i="1" s="1"/>
  <c r="K16" i="1"/>
  <c r="E16" i="1"/>
  <c r="M16" i="1"/>
  <c r="I31" i="1"/>
  <c r="I35" i="1" s="1"/>
  <c r="F27" i="1"/>
  <c r="F26" i="1"/>
  <c r="F30" i="1" s="1"/>
  <c r="E27" i="1"/>
  <c r="E26" i="1"/>
  <c r="E30" i="1" s="1"/>
  <c r="G27" i="1"/>
  <c r="G26" i="1"/>
  <c r="G30" i="1" s="1"/>
  <c r="I26" i="1"/>
  <c r="I27" i="1"/>
  <c r="L27" i="1"/>
  <c r="L26" i="1"/>
  <c r="L30" i="1" s="1"/>
  <c r="M27" i="1"/>
  <c r="M26" i="1"/>
  <c r="M30" i="1" s="1"/>
  <c r="N27" i="1"/>
  <c r="N26" i="1"/>
  <c r="N30" i="1" s="1"/>
  <c r="H27" i="1"/>
  <c r="H26" i="1"/>
  <c r="J26" i="1"/>
  <c r="J27" i="1"/>
  <c r="K26" i="1"/>
  <c r="K27" i="1"/>
  <c r="D26" i="1"/>
  <c r="D27" i="1"/>
  <c r="L16" i="1"/>
  <c r="H16" i="1"/>
  <c r="G37" i="1" l="1"/>
  <c r="G40" i="1" s="1"/>
  <c r="F37" i="1"/>
  <c r="F40" i="1" s="1"/>
  <c r="M31" i="1"/>
  <c r="M35" i="1" s="1"/>
  <c r="M37" i="1" s="1"/>
  <c r="M40" i="1" s="1"/>
  <c r="L31" i="1"/>
  <c r="L35" i="1" s="1"/>
  <c r="L37" i="1" s="1"/>
  <c r="L40" i="1" s="1"/>
  <c r="K31" i="1"/>
  <c r="K35" i="1" s="1"/>
  <c r="N37" i="1"/>
  <c r="N40" i="1" s="1"/>
  <c r="E31" i="1"/>
  <c r="E35" i="1" s="1"/>
  <c r="E37" i="1" s="1"/>
  <c r="E40" i="1" s="1"/>
  <c r="H31" i="1"/>
  <c r="H35" i="1" s="1"/>
  <c r="H30" i="1"/>
  <c r="I30" i="1"/>
  <c r="I37" i="1" s="1"/>
  <c r="I40" i="1" s="1"/>
  <c r="K30" i="1"/>
  <c r="J30" i="1"/>
  <c r="J37" i="1" s="1"/>
  <c r="J40" i="1" s="1"/>
  <c r="D30" i="1"/>
  <c r="D37" i="1" s="1"/>
  <c r="D40" i="1" s="1"/>
  <c r="D41" i="1" s="1"/>
  <c r="H37" i="1" l="1"/>
  <c r="H40" i="1" s="1"/>
  <c r="E41" i="1"/>
  <c r="K37" i="1"/>
  <c r="K40" i="1" s="1"/>
  <c r="F41" i="1" l="1"/>
  <c r="G41" i="1" s="1"/>
  <c r="H41" i="1" s="1"/>
  <c r="I41" i="1" s="1"/>
  <c r="J41" i="1" s="1"/>
  <c r="K41" i="1" s="1"/>
  <c r="L41" i="1" s="1"/>
  <c r="M41" i="1" s="1"/>
  <c r="N41" i="1" s="1"/>
  <c r="B43" i="1" s="1"/>
</calcChain>
</file>

<file path=xl/sharedStrings.xml><?xml version="1.0" encoding="utf-8"?>
<sst xmlns="http://schemas.openxmlformats.org/spreadsheetml/2006/main" count="62" uniqueCount="37">
  <si>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</si>
  <si>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</si>
  <si>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</si>
  <si>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</si>
  <si>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</si>
  <si>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</si>
  <si>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</si>
  <si>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</si>
  <si>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</si>
  <si>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</si>
  <si>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</si>
  <si>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</si>
  <si>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Precio</t>
  </si>
  <si>
    <t>Cantidad</t>
  </si>
  <si>
    <t>Ventas</t>
  </si>
  <si>
    <t>30 días</t>
  </si>
  <si>
    <t>60 días</t>
  </si>
  <si>
    <t>Flujo ingresos</t>
  </si>
  <si>
    <t>IF</t>
  </si>
  <si>
    <t>II</t>
  </si>
  <si>
    <t>P = V+IF-II</t>
  </si>
  <si>
    <t>Producción</t>
  </si>
  <si>
    <t>Ingresos</t>
  </si>
  <si>
    <t>Egresos</t>
  </si>
  <si>
    <t>MPD</t>
  </si>
  <si>
    <t>MOD</t>
  </si>
  <si>
    <t>CIF</t>
  </si>
  <si>
    <t>Costos de Producción</t>
  </si>
  <si>
    <t>Gastos de Ventas Variable</t>
  </si>
  <si>
    <t>Gastos de Ventas Fijo</t>
  </si>
  <si>
    <t>Gastos de Administración</t>
  </si>
  <si>
    <t>Gastos de Administración y Ventas</t>
  </si>
  <si>
    <t>Flujo de Egreso</t>
  </si>
  <si>
    <t>Saldo Mensual</t>
  </si>
  <si>
    <t>Saldo Acumulado</t>
  </si>
  <si>
    <t>Deficit Acumulado Máximo</t>
  </si>
  <si>
    <t>Contado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</si>
</sst>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1" fontId="0" fillId="0" borderId="0" xfId="0" applyNumberFormat="1"/>
    <xf numFmtId="10" fontId="0" fillId="0" borderId="0" xfId="0" applyNumberFormat="1"/>
    <xf numFmtId="42" fontId="0" fillId="0" borderId="0" xfId="1" applyFont="1"/>
    <xf numFmtId="0" fontId="0" fillId="0" borderId="1" xfId="0" applyBorder="1"/>
    <xf numFmtId="42" fontId="0" fillId="0" borderId="1" xfId="1" applyFont="1" applyBorder="1"/>
    <xf numFmtId="0" fontId="2" fillId="0" borderId="1" xfId="0" applyFont="1" applyBorder="1"/>
    <xf numFmtId="0" fontId="2" fillId="0" borderId="0" xfId="0" applyFont="1"/>
    <xf numFmtId="1" fontId="0" fillId="0" borderId="1" xfId="0" applyNumberFormat="1" applyBorder="1"/>
    <xf numFmtId="0" fontId="2" fillId="0" borderId="2" xfId="0" applyFont="1" applyBorder="1"/>
    <xf numFmtId="42" fontId="0" fillId="0" borderId="2" xfId="0" applyNumberFormat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169C-A86D-483B-836B-57A3D79BEF92}">
  <dimension ref="A3:O43"/>
  <sheetViews>
    <sheetView tabSelected="1" topLeftCell="A22" workbookViewId="0">
      <selection activeCell="C41" sqref="C41"/>
    </sheetView>
  </sheetViews>
  <sheetFormatPr baseColWidth="10" defaultRowHeight="15" x14ac:dyDescent="0.25"/>
  <cols>
    <col min="1" max="1" width="32" style="8" bestFit="1" customWidth="1"/>
    <col min="2" max="2" width="17.140625" customWidth="1"/>
  </cols>
  <sheetData>
    <row r="3" spans="1:15" ht="15.75" thickBot="1" x14ac:dyDescent="0.3">
      <c r="A3" s="7" t="s">
        <v>22</v>
      </c>
      <c r="B3" s="5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5" x14ac:dyDescent="0.25">
      <c r="A4" s="8" t="s">
        <v>12</v>
      </c>
      <c r="C4" s="4"/>
      <c r="D4" s="4">
        <v>80</v>
      </c>
      <c r="E4" s="4">
        <v>80</v>
      </c>
      <c r="F4" s="4">
        <v>80</v>
      </c>
      <c r="G4" s="4">
        <v>80</v>
      </c>
      <c r="H4" s="4">
        <v>80</v>
      </c>
      <c r="I4" s="4">
        <v>80</v>
      </c>
      <c r="J4" s="4">
        <v>80</v>
      </c>
      <c r="K4" s="4">
        <v>80</v>
      </c>
      <c r="L4" s="4">
        <v>80</v>
      </c>
      <c r="M4" s="4">
        <v>80</v>
      </c>
      <c r="N4" s="4">
        <v>80</v>
      </c>
    </row>
    <row r="5" spans="1:15" x14ac:dyDescent="0.25">
      <c r="A5" s="8" t="s">
        <v>13</v>
      </c>
      <c r="D5">
        <v>576</v>
      </c>
      <c r="E5">
        <v>600</v>
      </c>
      <c r="F5">
        <v>612</v>
      </c>
      <c r="G5">
        <v>284</v>
      </c>
      <c r="H5">
        <v>284</v>
      </c>
      <c r="I5">
        <v>284</v>
      </c>
      <c r="J5">
        <v>655</v>
      </c>
      <c r="K5">
        <v>655</v>
      </c>
      <c r="L5">
        <v>655</v>
      </c>
      <c r="M5">
        <v>655</v>
      </c>
      <c r="N5">
        <v>655</v>
      </c>
      <c r="O5">
        <v>655</v>
      </c>
    </row>
    <row r="9" spans="1:15" ht="15.75" thickBot="1" x14ac:dyDescent="0.3">
      <c r="A9" s="7" t="s">
        <v>14</v>
      </c>
      <c r="B9" s="5"/>
      <c r="C9" s="6">
        <f>C4*C5</f>
        <v>0</v>
      </c>
      <c r="D9" s="6">
        <f t="shared" ref="D9:N9" si="0">D4*D5</f>
        <v>46080</v>
      </c>
      <c r="E9" s="6">
        <f t="shared" si="0"/>
        <v>48000</v>
      </c>
      <c r="F9" s="6">
        <f t="shared" si="0"/>
        <v>48960</v>
      </c>
      <c r="G9" s="6">
        <f t="shared" si="0"/>
        <v>22720</v>
      </c>
      <c r="H9" s="6">
        <f t="shared" si="0"/>
        <v>22720</v>
      </c>
      <c r="I9" s="6">
        <f t="shared" si="0"/>
        <v>22720</v>
      </c>
      <c r="J9" s="6">
        <f t="shared" si="0"/>
        <v>52400</v>
      </c>
      <c r="K9" s="6">
        <f t="shared" si="0"/>
        <v>52400</v>
      </c>
      <c r="L9" s="6">
        <f t="shared" si="0"/>
        <v>52400</v>
      </c>
      <c r="M9" s="6">
        <f t="shared" si="0"/>
        <v>52400</v>
      </c>
      <c r="N9" s="6">
        <f t="shared" si="0"/>
        <v>52400</v>
      </c>
    </row>
    <row r="10" spans="1:15" x14ac:dyDescent="0.2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x14ac:dyDescent="0.25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x14ac:dyDescent="0.25">
      <c r="A12" s="8" t="s">
        <v>36</v>
      </c>
      <c r="B12" s="1">
        <v>0.3</v>
      </c>
      <c r="C12" s="4"/>
      <c r="D12" s="4">
        <f>D$9*$B12</f>
        <v>13824</v>
      </c>
      <c r="E12" s="4">
        <f t="shared" ref="E12:N12" si="1">E$9*$B12</f>
        <v>14400</v>
      </c>
      <c r="F12" s="4">
        <f t="shared" si="1"/>
        <v>14688</v>
      </c>
      <c r="G12" s="4">
        <f t="shared" si="1"/>
        <v>6816</v>
      </c>
      <c r="H12" s="4">
        <f t="shared" si="1"/>
        <v>6816</v>
      </c>
      <c r="I12" s="4">
        <f t="shared" si="1"/>
        <v>6816</v>
      </c>
      <c r="J12" s="4">
        <f t="shared" si="1"/>
        <v>15720</v>
      </c>
      <c r="K12" s="4">
        <f t="shared" si="1"/>
        <v>15720</v>
      </c>
      <c r="L12" s="4">
        <f t="shared" si="1"/>
        <v>15720</v>
      </c>
      <c r="M12" s="4">
        <f t="shared" si="1"/>
        <v>15720</v>
      </c>
      <c r="N12" s="4">
        <f t="shared" si="1"/>
        <v>15720</v>
      </c>
    </row>
    <row r="13" spans="1:15" x14ac:dyDescent="0.25">
      <c r="A13" s="8" t="s">
        <v>15</v>
      </c>
      <c r="B13" s="1">
        <v>0.3</v>
      </c>
      <c r="C13" s="4"/>
      <c r="D13" s="4"/>
      <c r="E13" s="4">
        <f>D$9*$B13</f>
        <v>13824</v>
      </c>
      <c r="F13" s="4">
        <f t="shared" ref="F13:N13" si="2">E$9*$B13</f>
        <v>14400</v>
      </c>
      <c r="G13" s="4">
        <f t="shared" si="2"/>
        <v>14688</v>
      </c>
      <c r="H13" s="4">
        <f t="shared" si="2"/>
        <v>6816</v>
      </c>
      <c r="I13" s="4">
        <f t="shared" si="2"/>
        <v>6816</v>
      </c>
      <c r="J13" s="4">
        <f t="shared" si="2"/>
        <v>6816</v>
      </c>
      <c r="K13" s="4">
        <f t="shared" si="2"/>
        <v>15720</v>
      </c>
      <c r="L13" s="4">
        <f t="shared" si="2"/>
        <v>15720</v>
      </c>
      <c r="M13" s="4">
        <f t="shared" si="2"/>
        <v>15720</v>
      </c>
      <c r="N13" s="4">
        <f t="shared" si="2"/>
        <v>15720</v>
      </c>
    </row>
    <row r="14" spans="1:15" x14ac:dyDescent="0.25">
      <c r="A14" s="8" t="s">
        <v>16</v>
      </c>
      <c r="B14" s="1">
        <v>0.4</v>
      </c>
      <c r="C14" s="4"/>
      <c r="D14" s="4"/>
      <c r="E14" s="4"/>
      <c r="F14" s="4">
        <f>D$9*$B14</f>
        <v>18432</v>
      </c>
      <c r="G14" s="4">
        <f t="shared" ref="G14:N14" si="3">E$9*$B14</f>
        <v>19200</v>
      </c>
      <c r="H14" s="4">
        <f t="shared" si="3"/>
        <v>19584</v>
      </c>
      <c r="I14" s="4">
        <f t="shared" si="3"/>
        <v>9088</v>
      </c>
      <c r="J14" s="4">
        <f t="shared" si="3"/>
        <v>9088</v>
      </c>
      <c r="K14" s="4">
        <f t="shared" si="3"/>
        <v>9088</v>
      </c>
      <c r="L14" s="4">
        <f t="shared" si="3"/>
        <v>20960</v>
      </c>
      <c r="M14" s="4">
        <f t="shared" si="3"/>
        <v>20960</v>
      </c>
      <c r="N14" s="4">
        <f t="shared" si="3"/>
        <v>20960</v>
      </c>
    </row>
    <row r="15" spans="1:15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5.75" thickBot="1" x14ac:dyDescent="0.3">
      <c r="A16" s="7" t="s">
        <v>17</v>
      </c>
      <c r="B16" s="5"/>
      <c r="C16" s="6">
        <f>SUM(C12:C14)</f>
        <v>0</v>
      </c>
      <c r="D16" s="6">
        <f t="shared" ref="D16:N16" si="4">SUM(D12:D14)</f>
        <v>13824</v>
      </c>
      <c r="E16" s="6">
        <f t="shared" si="4"/>
        <v>28224</v>
      </c>
      <c r="F16" s="6">
        <f t="shared" si="4"/>
        <v>47520</v>
      </c>
      <c r="G16" s="6">
        <f t="shared" si="4"/>
        <v>40704</v>
      </c>
      <c r="H16" s="6">
        <f t="shared" si="4"/>
        <v>33216</v>
      </c>
      <c r="I16" s="6">
        <f t="shared" si="4"/>
        <v>22720</v>
      </c>
      <c r="J16" s="6">
        <f t="shared" si="4"/>
        <v>31624</v>
      </c>
      <c r="K16" s="6">
        <f t="shared" si="4"/>
        <v>40528</v>
      </c>
      <c r="L16" s="6">
        <f t="shared" si="4"/>
        <v>52400</v>
      </c>
      <c r="M16" s="6">
        <f t="shared" si="4"/>
        <v>52400</v>
      </c>
      <c r="N16" s="6">
        <f t="shared" si="4"/>
        <v>52400</v>
      </c>
    </row>
    <row r="18" spans="1:14" ht="15.75" thickBot="1" x14ac:dyDescent="0.3">
      <c r="A18" s="7" t="s">
        <v>21</v>
      </c>
      <c r="B18" s="5"/>
      <c r="C18" s="5" t="s">
        <v>0</v>
      </c>
      <c r="D18" s="5" t="s">
        <v>1</v>
      </c>
      <c r="E18" s="5" t="s">
        <v>2</v>
      </c>
      <c r="F18" s="5" t="s">
        <v>3</v>
      </c>
      <c r="G18" s="5" t="s">
        <v>4</v>
      </c>
      <c r="H18" s="5" t="s">
        <v>5</v>
      </c>
      <c r="I18" s="5" t="s">
        <v>6</v>
      </c>
      <c r="J18" s="5" t="s">
        <v>7</v>
      </c>
      <c r="K18" s="5" t="s">
        <v>8</v>
      </c>
      <c r="L18" s="5" t="s">
        <v>9</v>
      </c>
      <c r="M18" s="5" t="s">
        <v>10</v>
      </c>
      <c r="N18" s="5" t="s">
        <v>11</v>
      </c>
    </row>
    <row r="20" spans="1:14" x14ac:dyDescent="0.25">
      <c r="A20" s="8" t="s">
        <v>18</v>
      </c>
      <c r="B20" s="1">
        <v>0.7</v>
      </c>
      <c r="C20" s="2">
        <f>$B$20*D5</f>
        <v>403.2</v>
      </c>
      <c r="D20" s="2">
        <f t="shared" ref="D20:M20" si="5">$B$20*E5</f>
        <v>420</v>
      </c>
      <c r="E20" s="2">
        <f t="shared" si="5"/>
        <v>428.4</v>
      </c>
      <c r="F20" s="2">
        <f t="shared" si="5"/>
        <v>198.79999999999998</v>
      </c>
      <c r="G20" s="2">
        <f t="shared" si="5"/>
        <v>198.79999999999998</v>
      </c>
      <c r="H20" s="2">
        <f t="shared" si="5"/>
        <v>198.79999999999998</v>
      </c>
      <c r="I20" s="2">
        <f t="shared" si="5"/>
        <v>458.49999999999994</v>
      </c>
      <c r="J20" s="2">
        <f t="shared" si="5"/>
        <v>458.49999999999994</v>
      </c>
      <c r="K20" s="2">
        <f t="shared" si="5"/>
        <v>458.49999999999994</v>
      </c>
      <c r="L20" s="2">
        <f t="shared" si="5"/>
        <v>458.49999999999994</v>
      </c>
      <c r="M20" s="2">
        <f t="shared" si="5"/>
        <v>458.49999999999994</v>
      </c>
      <c r="N20" s="2">
        <f>$B$20*O5</f>
        <v>458.49999999999994</v>
      </c>
    </row>
    <row r="21" spans="1:14" x14ac:dyDescent="0.25">
      <c r="A21" s="8" t="s">
        <v>19</v>
      </c>
      <c r="C21" s="2"/>
      <c r="D21" s="2">
        <f>C20</f>
        <v>403.2</v>
      </c>
      <c r="E21" s="2">
        <f t="shared" ref="E21:N21" si="6">D20</f>
        <v>420</v>
      </c>
      <c r="F21" s="2">
        <f t="shared" si="6"/>
        <v>428.4</v>
      </c>
      <c r="G21" s="2">
        <f t="shared" si="6"/>
        <v>198.79999999999998</v>
      </c>
      <c r="H21" s="2">
        <f t="shared" si="6"/>
        <v>198.79999999999998</v>
      </c>
      <c r="I21" s="2">
        <f t="shared" si="6"/>
        <v>198.79999999999998</v>
      </c>
      <c r="J21" s="2">
        <f t="shared" si="6"/>
        <v>458.49999999999994</v>
      </c>
      <c r="K21" s="2">
        <f t="shared" si="6"/>
        <v>458.49999999999994</v>
      </c>
      <c r="L21" s="2">
        <f t="shared" si="6"/>
        <v>458.49999999999994</v>
      </c>
      <c r="M21" s="2">
        <f t="shared" si="6"/>
        <v>458.49999999999994</v>
      </c>
      <c r="N21" s="2">
        <f t="shared" si="6"/>
        <v>458.49999999999994</v>
      </c>
    </row>
    <row r="22" spans="1:14" ht="15.75" thickBot="1" x14ac:dyDescent="0.3">
      <c r="A22" s="7" t="s">
        <v>21</v>
      </c>
      <c r="B22" s="5" t="s">
        <v>20</v>
      </c>
      <c r="C22" s="9">
        <f>C5+C20-C21</f>
        <v>403.2</v>
      </c>
      <c r="D22" s="9">
        <f t="shared" ref="D22:N22" si="7">D5+D20-D21</f>
        <v>592.79999999999995</v>
      </c>
      <c r="E22" s="9">
        <f t="shared" si="7"/>
        <v>608.40000000000009</v>
      </c>
      <c r="F22" s="9">
        <f t="shared" si="7"/>
        <v>382.4</v>
      </c>
      <c r="G22" s="9">
        <f t="shared" si="7"/>
        <v>284</v>
      </c>
      <c r="H22" s="9">
        <f t="shared" si="7"/>
        <v>284</v>
      </c>
      <c r="I22" s="9">
        <f t="shared" si="7"/>
        <v>543.70000000000005</v>
      </c>
      <c r="J22" s="9">
        <f t="shared" si="7"/>
        <v>655</v>
      </c>
      <c r="K22" s="9">
        <f t="shared" si="7"/>
        <v>655</v>
      </c>
      <c r="L22" s="9">
        <f t="shared" si="7"/>
        <v>655</v>
      </c>
      <c r="M22" s="9">
        <f t="shared" si="7"/>
        <v>655</v>
      </c>
      <c r="N22" s="9">
        <f t="shared" si="7"/>
        <v>655</v>
      </c>
    </row>
    <row r="25" spans="1:14" ht="15.75" thickBot="1" x14ac:dyDescent="0.3">
      <c r="A25" s="7" t="s">
        <v>23</v>
      </c>
      <c r="B25" s="5"/>
      <c r="C25" s="5" t="s">
        <v>0</v>
      </c>
      <c r="D25" s="5" t="s">
        <v>1</v>
      </c>
      <c r="E25" s="5" t="s">
        <v>2</v>
      </c>
      <c r="F25" s="5" t="s">
        <v>3</v>
      </c>
      <c r="G25" s="5" t="s">
        <v>4</v>
      </c>
      <c r="H25" s="5" t="s">
        <v>5</v>
      </c>
      <c r="I25" s="5" t="s">
        <v>6</v>
      </c>
      <c r="J25" s="5" t="s">
        <v>7</v>
      </c>
      <c r="K25" s="5" t="s">
        <v>8</v>
      </c>
      <c r="L25" s="5" t="s">
        <v>9</v>
      </c>
      <c r="M25" s="5" t="s">
        <v>10</v>
      </c>
      <c r="N25" s="5" t="s">
        <v>11</v>
      </c>
    </row>
    <row r="26" spans="1:14" x14ac:dyDescent="0.25">
      <c r="A26" s="8" t="s">
        <v>24</v>
      </c>
      <c r="B26" s="4">
        <v>12</v>
      </c>
      <c r="C26" s="4">
        <f>$B26*C$22</f>
        <v>4838.3999999999996</v>
      </c>
      <c r="D26" s="4">
        <f t="shared" ref="D26:N27" si="8">$B26*D$22</f>
        <v>7113.5999999999995</v>
      </c>
      <c r="E26" s="4">
        <f t="shared" si="8"/>
        <v>7300.8000000000011</v>
      </c>
      <c r="F26" s="4">
        <f t="shared" si="8"/>
        <v>4588.7999999999993</v>
      </c>
      <c r="G26" s="4">
        <f t="shared" si="8"/>
        <v>3408</v>
      </c>
      <c r="H26" s="4">
        <f t="shared" si="8"/>
        <v>3408</v>
      </c>
      <c r="I26" s="4">
        <f t="shared" si="8"/>
        <v>6524.4000000000005</v>
      </c>
      <c r="J26" s="4">
        <f t="shared" si="8"/>
        <v>7860</v>
      </c>
      <c r="K26" s="4">
        <f t="shared" si="8"/>
        <v>7860</v>
      </c>
      <c r="L26" s="4">
        <f t="shared" si="8"/>
        <v>7860</v>
      </c>
      <c r="M26" s="4">
        <f t="shared" si="8"/>
        <v>7860</v>
      </c>
      <c r="N26" s="4">
        <f t="shared" si="8"/>
        <v>7860</v>
      </c>
    </row>
    <row r="27" spans="1:14" x14ac:dyDescent="0.25">
      <c r="A27" s="8" t="s">
        <v>25</v>
      </c>
      <c r="B27" s="4">
        <v>3</v>
      </c>
      <c r="C27" s="4">
        <f>$B27*C$22</f>
        <v>1209.5999999999999</v>
      </c>
      <c r="D27" s="4">
        <f t="shared" si="8"/>
        <v>1778.3999999999999</v>
      </c>
      <c r="E27" s="4">
        <f t="shared" si="8"/>
        <v>1825.2000000000003</v>
      </c>
      <c r="F27" s="4">
        <f t="shared" si="8"/>
        <v>1147.1999999999998</v>
      </c>
      <c r="G27" s="4">
        <f t="shared" si="8"/>
        <v>852</v>
      </c>
      <c r="H27" s="4">
        <f t="shared" si="8"/>
        <v>852</v>
      </c>
      <c r="I27" s="4">
        <f t="shared" si="8"/>
        <v>1631.1000000000001</v>
      </c>
      <c r="J27" s="4">
        <f t="shared" si="8"/>
        <v>1965</v>
      </c>
      <c r="K27" s="4">
        <f t="shared" si="8"/>
        <v>1965</v>
      </c>
      <c r="L27" s="4">
        <f t="shared" si="8"/>
        <v>1965</v>
      </c>
      <c r="M27" s="4">
        <f t="shared" si="8"/>
        <v>1965</v>
      </c>
      <c r="N27" s="4">
        <f t="shared" si="8"/>
        <v>1965</v>
      </c>
    </row>
    <row r="28" spans="1:14" x14ac:dyDescent="0.25">
      <c r="A28" s="8" t="s">
        <v>26</v>
      </c>
      <c r="C28" s="4">
        <v>3000</v>
      </c>
      <c r="D28" s="4">
        <f>C28</f>
        <v>3000</v>
      </c>
      <c r="E28" s="4">
        <f t="shared" ref="E28:N28" si="9">D28</f>
        <v>3000</v>
      </c>
      <c r="F28" s="4">
        <f t="shared" si="9"/>
        <v>3000</v>
      </c>
      <c r="G28" s="4">
        <f t="shared" si="9"/>
        <v>3000</v>
      </c>
      <c r="H28" s="4">
        <f t="shared" si="9"/>
        <v>3000</v>
      </c>
      <c r="I28" s="4">
        <f t="shared" si="9"/>
        <v>3000</v>
      </c>
      <c r="J28" s="4">
        <f t="shared" si="9"/>
        <v>3000</v>
      </c>
      <c r="K28" s="4">
        <f t="shared" si="9"/>
        <v>3000</v>
      </c>
      <c r="L28" s="4">
        <f t="shared" si="9"/>
        <v>3000</v>
      </c>
      <c r="M28" s="4">
        <f t="shared" si="9"/>
        <v>3000</v>
      </c>
      <c r="N28" s="4">
        <f t="shared" si="9"/>
        <v>3000</v>
      </c>
    </row>
    <row r="29" spans="1:14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8" t="s">
        <v>27</v>
      </c>
      <c r="C30" s="4">
        <f>SUM(C26:C28)</f>
        <v>9048</v>
      </c>
      <c r="D30" s="4">
        <f t="shared" ref="D30:N30" si="10">SUM(D26:D28)</f>
        <v>11892</v>
      </c>
      <c r="E30" s="4">
        <f t="shared" si="10"/>
        <v>12126.000000000002</v>
      </c>
      <c r="F30" s="4">
        <f t="shared" si="10"/>
        <v>8736</v>
      </c>
      <c r="G30" s="4">
        <f t="shared" si="10"/>
        <v>7260</v>
      </c>
      <c r="H30" s="4">
        <f t="shared" si="10"/>
        <v>7260</v>
      </c>
      <c r="I30" s="4">
        <f t="shared" si="10"/>
        <v>11155.5</v>
      </c>
      <c r="J30" s="4">
        <f t="shared" si="10"/>
        <v>12825</v>
      </c>
      <c r="K30" s="4">
        <f t="shared" si="10"/>
        <v>12825</v>
      </c>
      <c r="L30" s="4">
        <f t="shared" si="10"/>
        <v>12825</v>
      </c>
      <c r="M30" s="4">
        <f t="shared" si="10"/>
        <v>12825</v>
      </c>
      <c r="N30" s="4">
        <f t="shared" si="10"/>
        <v>12825</v>
      </c>
    </row>
    <row r="31" spans="1:14" x14ac:dyDescent="0.25">
      <c r="A31" s="8" t="s">
        <v>28</v>
      </c>
      <c r="B31" s="3">
        <v>2.5000000000000001E-2</v>
      </c>
      <c r="C31" s="4">
        <f>$B$31*C16</f>
        <v>0</v>
      </c>
      <c r="D31" s="4">
        <f t="shared" ref="D31:N31" si="11">$B$31*D16</f>
        <v>345.6</v>
      </c>
      <c r="E31" s="4">
        <f t="shared" si="11"/>
        <v>705.6</v>
      </c>
      <c r="F31" s="4">
        <f t="shared" si="11"/>
        <v>1188</v>
      </c>
      <c r="G31" s="4">
        <f t="shared" si="11"/>
        <v>1017.6</v>
      </c>
      <c r="H31" s="4">
        <f t="shared" si="11"/>
        <v>830.40000000000009</v>
      </c>
      <c r="I31" s="4">
        <f t="shared" si="11"/>
        <v>568</v>
      </c>
      <c r="J31" s="4">
        <f t="shared" si="11"/>
        <v>790.6</v>
      </c>
      <c r="K31" s="4">
        <f t="shared" si="11"/>
        <v>1013.2</v>
      </c>
      <c r="L31" s="4">
        <f t="shared" si="11"/>
        <v>1310</v>
      </c>
      <c r="M31" s="4">
        <f t="shared" si="11"/>
        <v>1310</v>
      </c>
      <c r="N31" s="4">
        <f t="shared" si="11"/>
        <v>1310</v>
      </c>
    </row>
    <row r="32" spans="1:14" x14ac:dyDescent="0.25">
      <c r="A32" s="8" t="s">
        <v>29</v>
      </c>
      <c r="C32" s="4">
        <v>3500</v>
      </c>
      <c r="D32" s="4">
        <f>C32</f>
        <v>3500</v>
      </c>
      <c r="E32" s="4">
        <f t="shared" ref="E32:N32" si="12">D32</f>
        <v>3500</v>
      </c>
      <c r="F32" s="4">
        <f t="shared" si="12"/>
        <v>3500</v>
      </c>
      <c r="G32" s="4">
        <f t="shared" si="12"/>
        <v>3500</v>
      </c>
      <c r="H32" s="4">
        <f t="shared" si="12"/>
        <v>3500</v>
      </c>
      <c r="I32" s="4">
        <f t="shared" si="12"/>
        <v>3500</v>
      </c>
      <c r="J32" s="4">
        <f t="shared" si="12"/>
        <v>3500</v>
      </c>
      <c r="K32" s="4">
        <f t="shared" si="12"/>
        <v>3500</v>
      </c>
      <c r="L32" s="4">
        <f t="shared" si="12"/>
        <v>3500</v>
      </c>
      <c r="M32" s="4">
        <f t="shared" si="12"/>
        <v>3500</v>
      </c>
      <c r="N32" s="4">
        <f t="shared" si="12"/>
        <v>3500</v>
      </c>
    </row>
    <row r="33" spans="1:14" x14ac:dyDescent="0.25">
      <c r="A33" s="8" t="s">
        <v>30</v>
      </c>
      <c r="C33" s="4">
        <v>4750</v>
      </c>
      <c r="D33" s="4">
        <f>C33</f>
        <v>4750</v>
      </c>
      <c r="E33" s="4">
        <f t="shared" ref="E33:N33" si="13">D33</f>
        <v>4750</v>
      </c>
      <c r="F33" s="4">
        <f t="shared" si="13"/>
        <v>4750</v>
      </c>
      <c r="G33" s="4">
        <f t="shared" si="13"/>
        <v>4750</v>
      </c>
      <c r="H33" s="4">
        <f t="shared" si="13"/>
        <v>4750</v>
      </c>
      <c r="I33" s="4">
        <f t="shared" si="13"/>
        <v>4750</v>
      </c>
      <c r="J33" s="4">
        <f t="shared" si="13"/>
        <v>4750</v>
      </c>
      <c r="K33" s="4">
        <f t="shared" si="13"/>
        <v>4750</v>
      </c>
      <c r="L33" s="4">
        <f t="shared" si="13"/>
        <v>4750</v>
      </c>
      <c r="M33" s="4">
        <f t="shared" si="13"/>
        <v>4750</v>
      </c>
      <c r="N33" s="4">
        <f t="shared" si="13"/>
        <v>4750</v>
      </c>
    </row>
    <row r="34" spans="1:14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5.75" thickBot="1" x14ac:dyDescent="0.3">
      <c r="A35" s="7" t="s">
        <v>31</v>
      </c>
      <c r="B35" s="5"/>
      <c r="C35" s="6">
        <f>SUM(C31:C33)</f>
        <v>8250</v>
      </c>
      <c r="D35" s="6">
        <f t="shared" ref="D35:N35" si="14">SUM(D31:D33)</f>
        <v>8595.6</v>
      </c>
      <c r="E35" s="6">
        <f t="shared" si="14"/>
        <v>8955.6</v>
      </c>
      <c r="F35" s="6">
        <f t="shared" si="14"/>
        <v>9438</v>
      </c>
      <c r="G35" s="6">
        <f t="shared" si="14"/>
        <v>9267.6</v>
      </c>
      <c r="H35" s="6">
        <f t="shared" si="14"/>
        <v>9080.4</v>
      </c>
      <c r="I35" s="6">
        <f t="shared" si="14"/>
        <v>8818</v>
      </c>
      <c r="J35" s="6">
        <f t="shared" si="14"/>
        <v>9040.6</v>
      </c>
      <c r="K35" s="6">
        <f t="shared" si="14"/>
        <v>9263.2000000000007</v>
      </c>
      <c r="L35" s="6">
        <f t="shared" si="14"/>
        <v>9560</v>
      </c>
      <c r="M35" s="6">
        <f t="shared" si="14"/>
        <v>9560</v>
      </c>
      <c r="N35" s="6">
        <f t="shared" si="14"/>
        <v>9560</v>
      </c>
    </row>
    <row r="36" spans="1:14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thickBot="1" x14ac:dyDescent="0.3">
      <c r="A37" s="7" t="s">
        <v>32</v>
      </c>
      <c r="B37" s="5"/>
      <c r="C37" s="6">
        <f>C30+C35</f>
        <v>17298</v>
      </c>
      <c r="D37" s="6">
        <f t="shared" ref="D37:N37" si="15">D30+D35</f>
        <v>20487.599999999999</v>
      </c>
      <c r="E37" s="6">
        <f t="shared" si="15"/>
        <v>21081.600000000002</v>
      </c>
      <c r="F37" s="6">
        <f t="shared" si="15"/>
        <v>18174</v>
      </c>
      <c r="G37" s="6">
        <f t="shared" si="15"/>
        <v>16527.599999999999</v>
      </c>
      <c r="H37" s="6">
        <f t="shared" si="15"/>
        <v>16340.4</v>
      </c>
      <c r="I37" s="6">
        <f t="shared" si="15"/>
        <v>19973.5</v>
      </c>
      <c r="J37" s="6">
        <f t="shared" si="15"/>
        <v>21865.599999999999</v>
      </c>
      <c r="K37" s="6">
        <f t="shared" si="15"/>
        <v>22088.2</v>
      </c>
      <c r="L37" s="6">
        <f t="shared" si="15"/>
        <v>22385</v>
      </c>
      <c r="M37" s="6">
        <f t="shared" si="15"/>
        <v>22385</v>
      </c>
      <c r="N37" s="6">
        <f t="shared" si="15"/>
        <v>22385</v>
      </c>
    </row>
    <row r="38" spans="1:14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25">
      <c r="A40" s="8" t="s">
        <v>33</v>
      </c>
      <c r="C40" s="4">
        <f>C16-C37</f>
        <v>-17298</v>
      </c>
      <c r="D40" s="4">
        <f>D16-D37</f>
        <v>-6663.5999999999985</v>
      </c>
      <c r="E40" s="4">
        <f>E16-E37</f>
        <v>7142.3999999999978</v>
      </c>
      <c r="F40" s="4">
        <f>F16-F37</f>
        <v>29346</v>
      </c>
      <c r="G40" s="4">
        <f>G16-G37</f>
        <v>24176.400000000001</v>
      </c>
      <c r="H40" s="4">
        <f>H16-H37</f>
        <v>16875.599999999999</v>
      </c>
      <c r="I40" s="4">
        <f>I16-I37</f>
        <v>2746.5</v>
      </c>
      <c r="J40" s="4">
        <f>J16-J37</f>
        <v>9758.4000000000015</v>
      </c>
      <c r="K40" s="4">
        <f>K16-K37</f>
        <v>18439.8</v>
      </c>
      <c r="L40" s="4">
        <f>L16-L37</f>
        <v>30015</v>
      </c>
      <c r="M40" s="4">
        <f>M16-M37</f>
        <v>30015</v>
      </c>
      <c r="N40" s="4">
        <f>N16-N37</f>
        <v>30015</v>
      </c>
    </row>
    <row r="41" spans="1:14" ht="15.75" thickBot="1" x14ac:dyDescent="0.3">
      <c r="A41" s="7" t="s">
        <v>34</v>
      </c>
      <c r="B41" s="5"/>
      <c r="C41" s="6">
        <f>C40</f>
        <v>-17298</v>
      </c>
      <c r="D41" s="6">
        <f>C40+D40</f>
        <v>-23961.599999999999</v>
      </c>
      <c r="E41" s="6">
        <f>D41+E40</f>
        <v>-16819.2</v>
      </c>
      <c r="F41" s="6">
        <f t="shared" ref="F41:N41" si="16">E41+F40</f>
        <v>12526.8</v>
      </c>
      <c r="G41" s="6">
        <f t="shared" si="16"/>
        <v>36703.199999999997</v>
      </c>
      <c r="H41" s="6">
        <f t="shared" si="16"/>
        <v>53578.799999999996</v>
      </c>
      <c r="I41" s="6">
        <f t="shared" si="16"/>
        <v>56325.299999999996</v>
      </c>
      <c r="J41" s="6">
        <f t="shared" si="16"/>
        <v>66083.7</v>
      </c>
      <c r="K41" s="6">
        <f t="shared" si="16"/>
        <v>84523.5</v>
      </c>
      <c r="L41" s="6">
        <f t="shared" si="16"/>
        <v>114538.5</v>
      </c>
      <c r="M41" s="6">
        <f t="shared" si="16"/>
        <v>144553.5</v>
      </c>
      <c r="N41" s="6">
        <f t="shared" si="16"/>
        <v>174568.5</v>
      </c>
    </row>
    <row r="43" spans="1:14" x14ac:dyDescent="0.25">
      <c r="A43" s="10" t="s">
        <v>35</v>
      </c>
      <c r="B43" s="11">
        <f>MIN(C41:N41)</f>
        <v>-23961.599999999999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2021-05-05T13:37:22Z</dcterms:created>
  <dcterms:modified xsi:type="dcterms:W3CDTF">2021-05-05T18:06:14Z</dcterms:modified>
</cp:coreProperties>
</file>