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encia 2020 - 2021\UST - 2021 01 PEP\document\"/>
    </mc:Choice>
  </mc:AlternateContent>
  <xr:revisionPtr revIDLastSave="0" documentId="13_ncr:1_{F2D901D3-ADDC-4B70-897C-C7BEE33138A5}" xr6:coauthVersionLast="46" xr6:coauthVersionMax="46" xr10:uidLastSave="{00000000-0000-0000-0000-000000000000}"/>
  <bookViews>
    <workbookView xWindow="-120" yWindow="-120" windowWidth="24240" windowHeight="13140" activeTab="3" xr2:uid="{5BE632B2-7CDA-4C9E-A5BC-465557B1A8E1}"/>
  </bookViews>
  <sheets>
    <sheet name="eerr" sheetId="1" r:id="rId1"/>
    <sheet name="gastos_variables" sheetId="5" r:id="rId2"/>
    <sheet name="beneficios" sheetId="2" r:id="rId3"/>
    <sheet name="gastos_ventas" sheetId="3" r:id="rId4"/>
    <sheet name="gastos_generales" sheetId="4" r:id="rId5"/>
    <sheet name="resume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6" l="1"/>
  <c r="B7" i="5"/>
  <c r="C5" i="3"/>
  <c r="C3" i="3"/>
  <c r="B3" i="3"/>
  <c r="C7" i="2"/>
  <c r="B7" i="2"/>
  <c r="C8" i="2" s="1"/>
  <c r="C9" i="1"/>
  <c r="C12" i="1" s="1"/>
  <c r="B9" i="1"/>
  <c r="B12" i="1" s="1"/>
</calcChain>
</file>

<file path=xl/sharedStrings.xml><?xml version="1.0" encoding="utf-8"?>
<sst xmlns="http://schemas.openxmlformats.org/spreadsheetml/2006/main" count="51" uniqueCount="38">
  <si>
    <t>Ventas</t>
  </si>
  <si>
    <t>Mano de obra directa</t>
  </si>
  <si>
    <t>Suministros</t>
  </si>
  <si>
    <t>Mano de obra indirecta</t>
  </si>
  <si>
    <t>Energía</t>
  </si>
  <si>
    <t>Depreciación</t>
  </si>
  <si>
    <t>Utilidad Bruta</t>
  </si>
  <si>
    <t>Gastos de Venta</t>
  </si>
  <si>
    <t>Utilidad Neta</t>
  </si>
  <si>
    <t>Planta A</t>
  </si>
  <si>
    <t>Planta B</t>
  </si>
  <si>
    <t>Materias primas</t>
  </si>
  <si>
    <t>Costos y beneficios diferenciales</t>
  </si>
  <si>
    <t>Disminución de ingresos por ventas</t>
  </si>
  <si>
    <t>Ahorro en costos de venta</t>
  </si>
  <si>
    <t>Ahorro en gastos de venta</t>
  </si>
  <si>
    <t>Ahorros en gastos generales de administración</t>
  </si>
  <si>
    <t>Ingresos adicionales por alquiler</t>
  </si>
  <si>
    <t>Totales</t>
  </si>
  <si>
    <t>Pérdida por cierre</t>
  </si>
  <si>
    <t>EERR</t>
  </si>
  <si>
    <t>Empresa A</t>
  </si>
  <si>
    <t>Empresa B</t>
  </si>
  <si>
    <t>Gasto de venta variable</t>
  </si>
  <si>
    <t>Gasto de venta fijo</t>
  </si>
  <si>
    <t>Gasto de venta total</t>
  </si>
  <si>
    <t>Diferencia (GVT - GVF)</t>
  </si>
  <si>
    <t>Gasto de ventas</t>
  </si>
  <si>
    <t>Gastos generales de administración</t>
  </si>
  <si>
    <t>Total</t>
  </si>
  <si>
    <t>Gastos</t>
  </si>
  <si>
    <t>Reducción</t>
  </si>
  <si>
    <t>Ahorro</t>
  </si>
  <si>
    <t>Cuentas</t>
  </si>
  <si>
    <t>Utilidad Planta A</t>
  </si>
  <si>
    <t>Utilidad Planta B</t>
  </si>
  <si>
    <t>Utilidad Conjunta</t>
  </si>
  <si>
    <t>Pérdidas al operar solo la planta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</si>
</sst>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127BF-5E83-4F6C-8023-2AB908100B8E}">
  <dimension ref="A1:C22"/>
  <sheetViews>
    <sheetView workbookViewId="0">
      <selection activeCell="A12" sqref="A12"/>
    </sheetView>
  </sheetViews>
  <sheetFormatPr baseColWidth="10" defaultRowHeight="15" x14ac:dyDescent="0.25"/>
  <cols>
    <col min="1" max="1" width="32.5703125" bestFit="1" customWidth="1"/>
    <col min="2" max="3" width="14.140625" bestFit="1" customWidth="1"/>
  </cols>
  <sheetData>
    <row r="1" spans="1:3" x14ac:dyDescent="0.25">
      <c r="A1" t="s">
        <v>20</v>
      </c>
      <c r="B1" t="s">
        <v>9</v>
      </c>
      <c r="C1" t="s">
        <v>10</v>
      </c>
    </row>
    <row r="2" spans="1:3" x14ac:dyDescent="0.25">
      <c r="A2" t="s">
        <v>0</v>
      </c>
      <c r="B2" s="1">
        <v>2000000</v>
      </c>
      <c r="C2" s="1">
        <v>3000000</v>
      </c>
    </row>
    <row r="3" spans="1:3" x14ac:dyDescent="0.25">
      <c r="A3" t="s">
        <v>1</v>
      </c>
      <c r="B3" s="1">
        <v>-450000</v>
      </c>
      <c r="C3" s="1">
        <v>-930000</v>
      </c>
    </row>
    <row r="4" spans="1:3" x14ac:dyDescent="0.25">
      <c r="A4" t="s">
        <v>11</v>
      </c>
      <c r="B4" s="1">
        <v>-760000</v>
      </c>
      <c r="C4" s="1">
        <v>-1020000</v>
      </c>
    </row>
    <row r="5" spans="1:3" x14ac:dyDescent="0.25">
      <c r="A5" t="s">
        <v>2</v>
      </c>
      <c r="B5" s="1">
        <v>-90000</v>
      </c>
      <c r="C5" s="1">
        <v>-140000</v>
      </c>
    </row>
    <row r="6" spans="1:3" x14ac:dyDescent="0.25">
      <c r="A6" t="s">
        <v>3</v>
      </c>
      <c r="B6" s="1">
        <v>-70000</v>
      </c>
      <c r="C6" s="1">
        <v>-160000</v>
      </c>
    </row>
    <row r="7" spans="1:3" x14ac:dyDescent="0.25">
      <c r="A7" t="s">
        <v>4</v>
      </c>
      <c r="B7" s="1">
        <v>-20000</v>
      </c>
      <c r="C7" s="1">
        <v>-130000</v>
      </c>
    </row>
    <row r="8" spans="1:3" x14ac:dyDescent="0.25">
      <c r="A8" t="s">
        <v>5</v>
      </c>
      <c r="B8" s="1">
        <v>-100000</v>
      </c>
      <c r="C8" s="1">
        <v>-200000</v>
      </c>
    </row>
    <row r="9" spans="1:3" x14ac:dyDescent="0.25">
      <c r="A9" t="s">
        <v>6</v>
      </c>
      <c r="B9" s="1">
        <f>SUM(B2:B8)</f>
        <v>510000</v>
      </c>
      <c r="C9" s="1">
        <f>SUM(C2:C8)</f>
        <v>420000</v>
      </c>
    </row>
    <row r="10" spans="1:3" x14ac:dyDescent="0.25">
      <c r="A10" t="s">
        <v>7</v>
      </c>
      <c r="B10" s="1">
        <v>-230000</v>
      </c>
      <c r="C10" s="1">
        <v>-310000</v>
      </c>
    </row>
    <row r="11" spans="1:3" x14ac:dyDescent="0.25">
      <c r="A11" t="s">
        <v>28</v>
      </c>
      <c r="B11" s="1">
        <v>-100000</v>
      </c>
      <c r="C11" s="1">
        <v>-150000</v>
      </c>
    </row>
    <row r="12" spans="1:3" x14ac:dyDescent="0.25">
      <c r="A12" t="s">
        <v>8</v>
      </c>
      <c r="B12" s="1">
        <f>SUM(B9:B11)</f>
        <v>180000</v>
      </c>
      <c r="C12" s="1">
        <f>SUM(C9:C11)</f>
        <v>-40000</v>
      </c>
    </row>
    <row r="16" spans="1:3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30EF7-0040-4A29-882D-F423F5F40027}">
  <dimension ref="A1:B7"/>
  <sheetViews>
    <sheetView workbookViewId="0">
      <selection activeCell="B2" sqref="B2"/>
    </sheetView>
  </sheetViews>
  <sheetFormatPr baseColWidth="10" defaultRowHeight="15" x14ac:dyDescent="0.25"/>
  <cols>
    <col min="1" max="1" width="21.7109375" bestFit="1" customWidth="1"/>
  </cols>
  <sheetData>
    <row r="1" spans="1:2" x14ac:dyDescent="0.25">
      <c r="A1" t="s">
        <v>33</v>
      </c>
      <c r="B1" t="s">
        <v>10</v>
      </c>
    </row>
    <row r="2" spans="1:2" x14ac:dyDescent="0.25">
      <c r="A2" t="s">
        <v>1</v>
      </c>
      <c r="B2" s="1">
        <v>930000</v>
      </c>
    </row>
    <row r="3" spans="1:2" x14ac:dyDescent="0.25">
      <c r="A3" t="s">
        <v>11</v>
      </c>
      <c r="B3" s="1">
        <v>1020000</v>
      </c>
    </row>
    <row r="4" spans="1:2" x14ac:dyDescent="0.25">
      <c r="A4" t="s">
        <v>2</v>
      </c>
      <c r="B4" s="1">
        <v>140000</v>
      </c>
    </row>
    <row r="5" spans="1:2" x14ac:dyDescent="0.25">
      <c r="A5" t="s">
        <v>3</v>
      </c>
      <c r="B5" s="1">
        <v>160000</v>
      </c>
    </row>
    <row r="6" spans="1:2" x14ac:dyDescent="0.25">
      <c r="A6" t="s">
        <v>4</v>
      </c>
      <c r="B6" s="2">
        <v>130000</v>
      </c>
    </row>
    <row r="7" spans="1:2" x14ac:dyDescent="0.25">
      <c r="A7" t="s">
        <v>29</v>
      </c>
      <c r="B7" s="2">
        <f>SUM(B2:B6)</f>
        <v>2380000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E6CF-1EC7-4D8A-96E2-4FDFF5BA8B5A}">
  <dimension ref="A1:C8"/>
  <sheetViews>
    <sheetView workbookViewId="0"/>
  </sheetViews>
  <sheetFormatPr baseColWidth="10" defaultRowHeight="15" x14ac:dyDescent="0.25"/>
  <cols>
    <col min="1" max="1" width="43" bestFit="1" customWidth="1"/>
    <col min="2" max="3" width="11.5703125" bestFit="1" customWidth="1"/>
  </cols>
  <sheetData>
    <row r="1" spans="1:3" x14ac:dyDescent="0.25">
      <c r="A1" t="s">
        <v>12</v>
      </c>
      <c r="B1" t="s">
        <v>9</v>
      </c>
      <c r="C1" t="s">
        <v>10</v>
      </c>
    </row>
    <row r="2" spans="1:3" x14ac:dyDescent="0.25">
      <c r="A2" t="s">
        <v>13</v>
      </c>
      <c r="B2" s="1"/>
      <c r="C2" s="1">
        <v>-3000000</v>
      </c>
    </row>
    <row r="3" spans="1:3" x14ac:dyDescent="0.25">
      <c r="A3" t="s">
        <v>14</v>
      </c>
      <c r="B3" s="1">
        <v>2380000</v>
      </c>
      <c r="C3" s="1"/>
    </row>
    <row r="4" spans="1:3" x14ac:dyDescent="0.25">
      <c r="A4" t="s">
        <v>15</v>
      </c>
      <c r="B4" s="1">
        <v>160000</v>
      </c>
      <c r="C4" s="1"/>
    </row>
    <row r="5" spans="1:3" x14ac:dyDescent="0.25">
      <c r="A5" t="s">
        <v>16</v>
      </c>
      <c r="B5" s="1">
        <v>70000</v>
      </c>
      <c r="C5" s="1"/>
    </row>
    <row r="6" spans="1:3" x14ac:dyDescent="0.25">
      <c r="A6" t="s">
        <v>17</v>
      </c>
      <c r="B6" s="1">
        <v>200000</v>
      </c>
      <c r="C6" s="1"/>
    </row>
    <row r="7" spans="1:3" x14ac:dyDescent="0.25">
      <c r="A7" t="s">
        <v>18</v>
      </c>
      <c r="B7" s="1">
        <f>SUM(B2:B6)</f>
        <v>2810000</v>
      </c>
      <c r="C7" s="1">
        <f>SUM(C2:C6)</f>
        <v>-3000000</v>
      </c>
    </row>
    <row r="8" spans="1:3" x14ac:dyDescent="0.25">
      <c r="A8" t="s">
        <v>19</v>
      </c>
      <c r="B8" s="1"/>
      <c r="C8" s="1">
        <f>B7+C7</f>
        <v>-190000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71F6-E4B6-4FE7-B3E4-77E99F2945D4}">
  <dimension ref="A1:C5"/>
  <sheetViews>
    <sheetView tabSelected="1" workbookViewId="0">
      <selection activeCell="C2" sqref="C2"/>
    </sheetView>
  </sheetViews>
  <sheetFormatPr baseColWidth="10" defaultRowHeight="15" x14ac:dyDescent="0.25"/>
  <cols>
    <col min="1" max="1" width="22" bestFit="1" customWidth="1"/>
    <col min="2" max="3" width="12.5703125" bestFit="1" customWidth="1"/>
  </cols>
  <sheetData>
    <row r="1" spans="1:3" x14ac:dyDescent="0.25">
      <c r="A1" t="s">
        <v>27</v>
      </c>
      <c r="B1" t="s">
        <v>9</v>
      </c>
      <c r="C1" t="s">
        <v>10</v>
      </c>
    </row>
    <row r="2" spans="1:3" x14ac:dyDescent="0.25">
      <c r="A2" t="s">
        <v>24</v>
      </c>
      <c r="B2" s="1">
        <v>100000</v>
      </c>
      <c r="C2" s="1">
        <v>150000</v>
      </c>
    </row>
    <row r="3" spans="1:3" x14ac:dyDescent="0.25">
      <c r="A3" t="s">
        <v>23</v>
      </c>
      <c r="B3" s="1">
        <f>B4-B2</f>
        <v>130000</v>
      </c>
      <c r="C3" s="1">
        <f>C4-C2</f>
        <v>160000</v>
      </c>
    </row>
    <row r="4" spans="1:3" x14ac:dyDescent="0.25">
      <c r="A4" t="s">
        <v>25</v>
      </c>
      <c r="B4" s="1">
        <v>230000</v>
      </c>
      <c r="C4" s="1">
        <v>310000</v>
      </c>
    </row>
    <row r="5" spans="1:3" x14ac:dyDescent="0.25">
      <c r="A5" t="s">
        <v>26</v>
      </c>
      <c r="B5" s="1"/>
      <c r="C5" s="1">
        <f>C4-C2</f>
        <v>160000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355E7-93BD-49B2-AC08-65E7CBEA7FF0}">
  <dimension ref="A1:F2"/>
  <sheetViews>
    <sheetView workbookViewId="0">
      <selection activeCell="B2" sqref="B2:F2"/>
    </sheetView>
  </sheetViews>
  <sheetFormatPr baseColWidth="10" defaultRowHeight="15" x14ac:dyDescent="0.25"/>
  <cols>
    <col min="1" max="1" width="32.85546875" bestFit="1" customWidth="1"/>
    <col min="2" max="5" width="12.5703125" bestFit="1" customWidth="1"/>
    <col min="6" max="6" width="11.5703125" bestFit="1" customWidth="1"/>
  </cols>
  <sheetData>
    <row r="1" spans="1:6" x14ac:dyDescent="0.25">
      <c r="A1" t="s">
        <v>30</v>
      </c>
      <c r="B1" t="s">
        <v>21</v>
      </c>
      <c r="C1" t="s">
        <v>22</v>
      </c>
      <c r="D1" t="s">
        <v>29</v>
      </c>
      <c r="E1" t="s">
        <v>31</v>
      </c>
      <c r="F1" t="s">
        <v>32</v>
      </c>
    </row>
    <row r="2" spans="1:6" x14ac:dyDescent="0.25">
      <c r="A2" t="s">
        <v>28</v>
      </c>
      <c r="B2" s="1">
        <v>100000</v>
      </c>
      <c r="C2" s="1">
        <v>150000</v>
      </c>
      <c r="D2" s="1">
        <v>250000</v>
      </c>
      <c r="E2" s="1">
        <v>180000</v>
      </c>
      <c r="F2" s="1">
        <v>70000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A9C5-9340-443D-BF85-2254AF815B13}">
  <dimension ref="A1:B5"/>
  <sheetViews>
    <sheetView workbookViewId="0">
      <selection activeCell="B4" sqref="B4"/>
    </sheetView>
  </sheetViews>
  <sheetFormatPr baseColWidth="10" defaultRowHeight="15" x14ac:dyDescent="0.25"/>
  <cols>
    <col min="1" max="1" width="31.28515625" bestFit="1" customWidth="1"/>
    <col min="2" max="2" width="12.5703125" bestFit="1" customWidth="1"/>
  </cols>
  <sheetData>
    <row r="1" spans="1:2" x14ac:dyDescent="0.25">
      <c r="A1" t="s">
        <v>34</v>
      </c>
      <c r="B1" s="1">
        <v>180000</v>
      </c>
    </row>
    <row r="2" spans="1:2" x14ac:dyDescent="0.25">
      <c r="A2" t="s">
        <v>35</v>
      </c>
      <c r="B2" s="1">
        <v>-40000</v>
      </c>
    </row>
    <row r="3" spans="1:2" x14ac:dyDescent="0.25">
      <c r="A3" t="s">
        <v>36</v>
      </c>
      <c r="B3" s="1">
        <f>SUM(B1:B2)</f>
        <v>140000</v>
      </c>
    </row>
    <row r="4" spans="1:2" x14ac:dyDescent="0.25">
      <c r="A4" t="s">
        <v>19</v>
      </c>
      <c r="B4" s="1">
        <v>-190000</v>
      </c>
    </row>
    <row r="5" spans="1:2" x14ac:dyDescent="0.25">
      <c r="A5" t="s">
        <v>37</v>
      </c>
      <c r="B5" s="1">
        <v>-50000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eerr</vt:lpstr>
      <vt:lpstr>gastos_variables</vt:lpstr>
      <vt:lpstr>beneficios</vt:lpstr>
      <vt:lpstr>gastos_ventas</vt:lpstr>
      <vt:lpstr>gastos_generales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2021-04-21T05:24:35Z</dcterms:created>
  <dcterms:modified xsi:type="dcterms:W3CDTF">2021-04-21T22:46:00Z</dcterms:modified>
</cp:coreProperties>
</file>